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hp\Downloads\AFMADOW\"/>
    </mc:Choice>
  </mc:AlternateContent>
  <xr:revisionPtr revIDLastSave="0" documentId="8_{7521C6DE-3C2F-4D8F-B69B-F35F81DBB518}" xr6:coauthVersionLast="47" xr6:coauthVersionMax="47" xr10:uidLastSave="{00000000-0000-0000-0000-000000000000}"/>
  <bookViews>
    <workbookView xWindow="-110" yWindow="-110" windowWidth="19420" windowHeight="10300" xr2:uid="{00000000-000D-0000-FFFF-FFFF00000000}"/>
  </bookViews>
  <sheets>
    <sheet name="MAIN  BUILDING" sheetId="1" r:id="rId1"/>
    <sheet name="Septic tank" sheetId="3" r:id="rId2"/>
    <sheet name="Grand Summary"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9" i="1" l="1"/>
  <c r="F19" i="1" s="1"/>
  <c r="D7" i="1"/>
  <c r="F7" i="1" s="1"/>
  <c r="D84" i="1"/>
  <c r="D24" i="1"/>
  <c r="D20" i="1"/>
  <c r="F20" i="1"/>
  <c r="F8" i="3"/>
  <c r="D7" i="3"/>
  <c r="F7" i="3" s="1"/>
  <c r="D6" i="3"/>
  <c r="F6" i="3" s="1"/>
  <c r="D5" i="3"/>
  <c r="F5" i="3" s="1"/>
  <c r="F4" i="3"/>
  <c r="D4" i="3"/>
  <c r="D3" i="3"/>
  <c r="F3" i="3" s="1"/>
  <c r="F136" i="1"/>
  <c r="F135" i="1"/>
  <c r="F134" i="1"/>
  <c r="F133" i="1"/>
  <c r="F132" i="1"/>
  <c r="F131" i="1"/>
  <c r="F129" i="1"/>
  <c r="F128" i="1"/>
  <c r="F127" i="1"/>
  <c r="F125" i="1"/>
  <c r="F123" i="1"/>
  <c r="F122" i="1"/>
  <c r="F119" i="1"/>
  <c r="F118" i="1"/>
  <c r="D114" i="1"/>
  <c r="F114" i="1" s="1"/>
  <c r="D113" i="1"/>
  <c r="F113" i="1" s="1"/>
  <c r="D112" i="1"/>
  <c r="F112" i="1" s="1"/>
  <c r="D111" i="1"/>
  <c r="F111" i="1" s="1"/>
  <c r="D110" i="1"/>
  <c r="F110" i="1" s="1"/>
  <c r="F109" i="1"/>
  <c r="F108" i="1"/>
  <c r="F107" i="1"/>
  <c r="F106" i="1"/>
  <c r="D99" i="1"/>
  <c r="F99" i="1" s="1"/>
  <c r="F98" i="1"/>
  <c r="F97" i="1"/>
  <c r="F96" i="1"/>
  <c r="F94" i="1"/>
  <c r="D94" i="1"/>
  <c r="D95" i="1" s="1"/>
  <c r="D90" i="1"/>
  <c r="D93" i="1" s="1"/>
  <c r="D87" i="1"/>
  <c r="F87" i="1" s="1"/>
  <c r="D86" i="1"/>
  <c r="F86" i="1" s="1"/>
  <c r="F85" i="1"/>
  <c r="F84" i="1"/>
  <c r="F76" i="1"/>
  <c r="F75" i="1"/>
  <c r="F74" i="1"/>
  <c r="F73" i="1"/>
  <c r="F72" i="1"/>
  <c r="F71" i="1"/>
  <c r="F68" i="1"/>
  <c r="F66" i="1"/>
  <c r="F64" i="1"/>
  <c r="F63" i="1"/>
  <c r="F60" i="1"/>
  <c r="F59" i="1"/>
  <c r="D55" i="1"/>
  <c r="F55" i="1" s="1"/>
  <c r="D54" i="1"/>
  <c r="F54" i="1" s="1"/>
  <c r="D53" i="1"/>
  <c r="F53" i="1" s="1"/>
  <c r="F52" i="1"/>
  <c r="D52" i="1"/>
  <c r="F51" i="1"/>
  <c r="F50" i="1"/>
  <c r="F49" i="1"/>
  <c r="F48" i="1"/>
  <c r="F41" i="1"/>
  <c r="F40" i="1"/>
  <c r="D39" i="1"/>
  <c r="F39" i="1" s="1"/>
  <c r="D38" i="1"/>
  <c r="F38" i="1" s="1"/>
  <c r="F37" i="1"/>
  <c r="D36" i="1"/>
  <c r="F36" i="1" s="1"/>
  <c r="D32" i="1"/>
  <c r="F32" i="1" s="1"/>
  <c r="D31" i="1"/>
  <c r="F31" i="1" s="1"/>
  <c r="D28" i="1"/>
  <c r="F28" i="1" s="1"/>
  <c r="D27" i="1"/>
  <c r="F27" i="1" s="1"/>
  <c r="D26" i="1"/>
  <c r="F26" i="1" s="1"/>
  <c r="F25" i="1"/>
  <c r="F24" i="1"/>
  <c r="D23" i="1"/>
  <c r="F23" i="1" s="1"/>
  <c r="F22" i="1"/>
  <c r="D22" i="1"/>
  <c r="D21" i="1"/>
  <c r="F21" i="1" s="1"/>
  <c r="D16" i="1"/>
  <c r="F16" i="1" s="1"/>
  <c r="F17" i="1" s="1"/>
  <c r="D10" i="1"/>
  <c r="F10" i="1" s="1"/>
  <c r="D8" i="1"/>
  <c r="F8" i="1" s="1"/>
  <c r="D6" i="1"/>
  <c r="F6" i="1" s="1"/>
  <c r="D5" i="1"/>
  <c r="F5" i="1" s="1"/>
  <c r="F4" i="1"/>
  <c r="F9" i="3" l="1"/>
  <c r="H12" i="4" s="1"/>
  <c r="F130" i="1"/>
  <c r="F137" i="1"/>
  <c r="F69" i="1"/>
  <c r="F90" i="1"/>
  <c r="F91" i="1" s="1"/>
  <c r="F88" i="1"/>
  <c r="D35" i="1"/>
  <c r="F33" i="1"/>
  <c r="F77" i="1"/>
  <c r="F93" i="1"/>
  <c r="D102" i="1"/>
  <c r="F56" i="1"/>
  <c r="F29" i="1"/>
  <c r="F115" i="1"/>
  <c r="F95" i="1"/>
  <c r="D12" i="1"/>
  <c r="F12" i="1" s="1"/>
  <c r="F14" i="1" s="1"/>
  <c r="F100" i="1" l="1"/>
  <c r="D44" i="1"/>
  <c r="F35" i="1"/>
  <c r="F42" i="1" s="1"/>
  <c r="D103" i="1"/>
  <c r="F103" i="1" s="1"/>
  <c r="F102" i="1"/>
  <c r="F104" i="1" l="1"/>
  <c r="F138" i="1" s="1"/>
  <c r="F44" i="1"/>
  <c r="D45" i="1"/>
  <c r="F45" i="1" s="1"/>
  <c r="F46" i="1" l="1"/>
  <c r="F78" i="1" s="1"/>
  <c r="F139" i="1" s="1"/>
  <c r="H11" i="4" s="1"/>
  <c r="H15" i="4" s="1"/>
  <c r="H17" i="4" l="1"/>
  <c r="H19" i="4" s="1"/>
</calcChain>
</file>

<file path=xl/sharedStrings.xml><?xml version="1.0" encoding="utf-8"?>
<sst xmlns="http://schemas.openxmlformats.org/spreadsheetml/2006/main" count="255" uniqueCount="116">
  <si>
    <t>Ground floor</t>
  </si>
  <si>
    <t>No</t>
  </si>
  <si>
    <t>DESCRIPTION OF WORK</t>
  </si>
  <si>
    <t>UNIT</t>
  </si>
  <si>
    <t>QUANTITY</t>
  </si>
  <si>
    <t>UNIT PRICE in US$</t>
  </si>
  <si>
    <t>TOTAL PRICE in US$</t>
  </si>
  <si>
    <t xml:space="preserve">Demolition works and earth work in excavation </t>
  </si>
  <si>
    <t xml:space="preserve">The contractor to mobilize all the required of tools, machineries, staff and materials,  also to  construct temporary office at site made of Iron sheet and demoilish the existing structures </t>
  </si>
  <si>
    <t>LS</t>
  </si>
  <si>
    <t xml:space="preserve"> Clear the site from debris, demolition of unwanted structures, removal of rocks and loose materials and set out for the excavation, clearing of soft sand from the basket ball dimension </t>
  </si>
  <si>
    <t>m²</t>
  </si>
  <si>
    <t>Earthwork in excavation of trench for foundation of wall, in all kinds of soil and not exceeding 60cm depth and 40cm wide, including dressing of bottom and sides of trenches. Stack excavated soil clear from edges of excavation and subsequent back filling around masonry in 15cm layers with compaction and including disposal of surplus soil out of site as directed by engineer.</t>
  </si>
  <si>
    <t>m³</t>
  </si>
  <si>
    <t>Supply and lay 30cm hardcore with gravel blinding, well compacted to prepare for flooring</t>
  </si>
  <si>
    <t>Anti-termite treatment</t>
  </si>
  <si>
    <t>Gladiator or equal and approved chemical anti-termite  treatment, executed complete by an approved specialist  under a ten-year guarantee, to surfaces of hard-core</t>
  </si>
  <si>
    <t>Damp-proof membrane</t>
  </si>
  <si>
    <t>1000 gauge polythene or other equal and approved  damp-proof membrane, laid over blinded hardcore  (m.s) with 300mm side and end laps (measured nett-allow for laps)</t>
  </si>
  <si>
    <t>Sub-total</t>
  </si>
  <si>
    <t>Foundation lean concrete</t>
  </si>
  <si>
    <t>Lay at the bottom of excavated trenches 50mm blinding lean concrete 1:4:8</t>
  </si>
  <si>
    <t>Reinforcement Cement Concrete (RCC) works</t>
  </si>
  <si>
    <t>R.C.C. work (40x20)cm for ground beam with cement concrete 1:2:4 (1 cement : 2 clean coarse sand : 4 stone aggregate of 25mm down) , including 4 numbers Y12mm dia steel bars and 8mm stirrups @20cm centers including centering and shuttering complete.</t>
  </si>
  <si>
    <t>PCC work (10 cm thick)  for ground floor slab with cement concrete 1:2:4 (1 cement : 2 clean coarse sand : 4 stone aggregate of 25mm down) with 8mm dia bars</t>
  </si>
  <si>
    <t>RCC work for the staircase and links of  Y8 placed at 20cm c/c , complete with finishings</t>
  </si>
  <si>
    <t>Ls</t>
  </si>
  <si>
    <t xml:space="preserve">RCC work (20x20)cm for lintel above windows and doors with cement concrete 1:2:4 (1 cement : 2 clean coarse sand : 4 stone aggregate of 25mm down) , including shuttering work and reinforcement bars of 4Y12 and links of  Y8 placed at 20cm c/c , </t>
  </si>
  <si>
    <t>100mm thick apron concrete base around the main building block</t>
  </si>
  <si>
    <t>m132</t>
  </si>
  <si>
    <t>RCC work 20cm suspended roof slab, C30 , including shuttering work and reinforcement bars with suspended beams.</t>
  </si>
  <si>
    <t>Masonry Work</t>
  </si>
  <si>
    <t>Construct stone wall in foundation, 40cm thickness bedded and jointed with cement sand mortar of 1:4 proportion (1 cement: 4 clean coarse sand) up to a height of 60cm. Face of wall should be in plumb. Corner stone should be good stones dressed to correct angles and laid as headers and stretchers. Bond stones shall be provided 100cm c/c vertically and horizontally. Wall should be laid in courses of 40cm height. All the gaps between stones shall be filled with cement mortar and wall should be kept moist for a period of at least 10 days and should be protected from sun.</t>
  </si>
  <si>
    <t>Construct hollow concrete block  wall (20x20x40)cm , 3.5m high jointed with cement sand mortar of 1:4proportion (1 cement: 4 clean coarse sand) as per drawing. Face of wall should be in plumb. Corner block should be proper placed  to correct angles and laid as headers and stretchers. The  wall should be kept moist for a period of at least 10 days and should be protected from sun.</t>
  </si>
  <si>
    <r>
      <rPr>
        <sz val="11"/>
        <rFont val="Calibri"/>
      </rPr>
      <t>m</t>
    </r>
    <r>
      <rPr>
        <vertAlign val="superscript"/>
        <sz val="11"/>
        <rFont val="Britannic Bold"/>
      </rPr>
      <t>2</t>
    </r>
  </si>
  <si>
    <t>Plastering and floor finishing</t>
  </si>
  <si>
    <t>Apply 20mm thick plastering in two coats of cement sand mortar on  periphery walls (1.8m high) , both inside and outside. Walls should be cured at least for one week after 24 hours of plastering</t>
  </si>
  <si>
    <t>Apply 25mm to 30mm thick cement and sand screed finished to floor surfaces  to receive ceramic tiles (m.s)</t>
  </si>
  <si>
    <t xml:space="preserve">Supply and fix European rustic non slip porcelain floor tiles (60 x 60 cm) to regular pattern, bedding, and jointing with cement mortar (1:4), grouting joints of 2mm in matching coloured cement but joints straight both ways to screed beds, Size: </t>
  </si>
  <si>
    <t xml:space="preserve">Supply and fix European rustic slip porcelain floor  tiles for toilets (30 x 30 cm) to regular pattern, bedding, and jointing with cement mortar (1:4), grouting joints of 2mm in matching coloured cement but joints straight both ways to screed beds, Size: </t>
  </si>
  <si>
    <t xml:space="preserve">Supply and fix European rustic slip porcelain wall tiles (30 x 30 cm) to regular pattern, bedding, and jointing with cement mortar (1:4), grouting joints of 2mm in matching coloured cement but joints straight both ways to screed beds, Size: </t>
  </si>
  <si>
    <t>Supply and Install 10 x 100mm high tile skirting with rounded top and coved at junction with floor</t>
  </si>
  <si>
    <t>Lm</t>
  </si>
  <si>
    <t>Supply and stall matrials and construct/weld external disable steel structure ramp to give access to the first floor complete with foundations and other structures</t>
  </si>
  <si>
    <t>Painting work</t>
  </si>
  <si>
    <t>Supply and apply two coats of white wash on all plastered surfaces</t>
  </si>
  <si>
    <t>Supply and apply two coats of emulsion paint on all whitewashed area</t>
  </si>
  <si>
    <t>Doors/windows</t>
  </si>
  <si>
    <t>Supply and install single leaf woodendoors in wooden frame complete with all fittings, hinges, locks and keys - door size 2100x900mm.</t>
  </si>
  <si>
    <t>Nos</t>
  </si>
  <si>
    <t>Supply and install double leaf woodendoors in wooden frame complete with all fittings, hinges, locks and keys - door size 2200mmx2100mm</t>
  </si>
  <si>
    <t>Supply and install double leaf woodendoors in wooden frame complete with all fittings, hinges, locks and keys - door size 2200mmx2400mm</t>
  </si>
  <si>
    <t xml:space="preserve">Supply and fix aluminum windows in aluminum frames, complete with shutters, fittings for Classes-  Window size 800x2100mm, </t>
  </si>
  <si>
    <t xml:space="preserve">Supply and fix aluminum windows in aluminum frames, complete with shutters, fittings for Classes and aluminum mesh-  Window size 1.8x3.000mm, </t>
  </si>
  <si>
    <t xml:space="preserve">Supply and fix aluminum windows in aluminum frames, complete with shutters, fittings for Classes and aluminum mesh-  Window size 1300x3000mm, </t>
  </si>
  <si>
    <t xml:space="preserve">Supply and fix aluminum windows in aluminum frames, complete with shutters, fittings for Classes and aluminum mesh-  Window size 800x800mm, </t>
  </si>
  <si>
    <t xml:space="preserve">Supply and fix aluminum windows in aluminum frames, complete with shutters, fittings for Classes and aluminum mesh-  staircase , </t>
  </si>
  <si>
    <t xml:space="preserve">Mechanical work </t>
  </si>
  <si>
    <t>Water Closet (WC) Suite</t>
  </si>
  <si>
    <r>
      <rPr>
        <sz val="11"/>
        <rFont val="Calibri"/>
      </rPr>
      <t>15mm diameter x 300mm long flexible connectors complete with integral chrome plated</t>
    </r>
    <r>
      <rPr>
        <b/>
        <sz val="11"/>
        <rFont val="Calibri"/>
      </rPr>
      <t xml:space="preserve"> angle valve</t>
    </r>
    <r>
      <rPr>
        <sz val="11"/>
        <rFont val="Calibri"/>
      </rPr>
      <t xml:space="preserve"> for connecting the sanitary fitting to water supply. To be as Cobra or equal and approved.</t>
    </r>
  </si>
  <si>
    <t>Chrome plated  toilet roll holder as Dali size 140 x 110 x 160mm ref # BMA70</t>
  </si>
  <si>
    <t xml:space="preserve">Pedestal Wash Hand Basin (WHB) </t>
  </si>
  <si>
    <t>Pedestal wash hand basin size 635 x 500mm with one tap hole, 32mm diameter chrome plated chain waste, chain stay hole, chrome plated mixer tap with pop-up waste as Tapis and heavy duty plastic bottle trap (32mm 'P' trap) with 75mm seal. As Nova or equal and approved.</t>
  </si>
  <si>
    <r>
      <rPr>
        <sz val="11"/>
        <rFont val="Calibri"/>
      </rPr>
      <t>15mm diameter x 300mm long flexible connectors complete with integral chrome plated</t>
    </r>
    <r>
      <rPr>
        <b/>
        <sz val="11"/>
        <rFont val="Calibri"/>
      </rPr>
      <t xml:space="preserve"> angle valve</t>
    </r>
    <r>
      <rPr>
        <sz val="11"/>
        <rFont val="Calibri"/>
      </rPr>
      <t xml:space="preserve"> for connecting the sanitary fitting to water supply. To be as Cobra or equal and approved.</t>
    </r>
  </si>
  <si>
    <t>Internal/ External Plumbing Works</t>
  </si>
  <si>
    <t xml:space="preserve">Provide PC Sum for Supply, deliver and install PP-R (Polypropylene Random Co-polymer)  pipes, tubing and fittings as described and shown on the drawings. The pipes and fittings shall be produced as per  DIN 8078 and DIN 16962, and shall meet or exceed the requirements of DVS 2207, current standards for PP-R installations and to the Engineers approval. The pipes will be pressure tested before the plastering of wall commences and as per the manufacturers  recommended testing pressures.
</t>
  </si>
  <si>
    <t>INTERNAL/ External FOUL WATER DRAINAGE</t>
  </si>
  <si>
    <t xml:space="preserve">Provide PC sum for supply, deliver and install the following UPVC soil and waste systems, manhole constructions respectively with fittings fixed to Manufactures Printed instructions and manufactured by reputable manufacturers. Tenderers must allow in their pipework prices for all the couplings, clippings, connectors, joints etc. as required in the running lengths of pipework and also where necessary, for pipe fixing clips, holder bats plugged and screwed for the proper and satisfactory functioning of the system. </t>
  </si>
  <si>
    <t>Electrical work</t>
  </si>
  <si>
    <t>Supply, Install, Test, Commission and fixings of fluorescent light LED including permanent switches, wiring system, all necessary fixings and accessories complete in accordance with drawings and specifications</t>
  </si>
  <si>
    <t>Supply, Install, Test, Commission and fixings of Single/ double switched socket outlet, 13A  including permanent wiring system, all necessary fixings and accessories complete in accordance with drawings and specifications</t>
  </si>
  <si>
    <t>Supply, Install, Test, Commission and fixings of fans including permanent switches, wiring system, all necessary fixings and accessories complete in accordance with drawings and specifications</t>
  </si>
  <si>
    <t xml:space="preserve">Earthing for MDB including ECC, earth rod, pit as per Engineers requirements including for testing and commissioning of earthing system complete accessories </t>
  </si>
  <si>
    <t>Air-condition units each 18-BTU, units to be fitted on 450mm height base as indicated on the plans, all pipes and cable must be hidden in the wall, the Air-con switch must be flush with the wall</t>
  </si>
  <si>
    <t>Wall mounted LV panel with mild steel spray painted located at the switch room, constructed from HG,shall be complete &amp; housing based on the requirements</t>
  </si>
  <si>
    <t>Unit</t>
  </si>
  <si>
    <t>Total Engineering cost estimate for ground floor building</t>
  </si>
  <si>
    <t>BILL OF QUANTITIES OF OFFICE BLOCK</t>
  </si>
  <si>
    <t>First floor</t>
  </si>
  <si>
    <r>
      <rPr>
        <sz val="11"/>
        <rFont val="Calibri"/>
      </rPr>
      <t>m</t>
    </r>
    <r>
      <rPr>
        <vertAlign val="superscript"/>
        <sz val="11"/>
        <rFont val="Britannic Bold"/>
      </rPr>
      <t>2</t>
    </r>
  </si>
  <si>
    <t>Supply and fix European rustic non slip porcelain floor tiles (30 x 30 cm) to regular pattern, bedding, and jointing with cement mortar (1:4), grouting joints of 2mm in matching coloured cement but joints straight both ways to screed beds to the toilets</t>
  </si>
  <si>
    <t xml:space="preserve"> Apply and fix wateproof the roof floor with APP bituminous membrane  water proofing, torch bonded including priming surfaces and dressing around services 10mm thick laid to falls the roof should have drain pipes of 10cm dia at every 5m interval chased into walls.</t>
  </si>
  <si>
    <t>Supply and install double leaf woodendoors in wooden frame complete with all fittings, hinges, locks and keys - door size 2000mmx2100mm</t>
  </si>
  <si>
    <t>Supply and install double leaf woodendoors in wooden frame complete with all fittings, hinges, locks and keys - door size 1800mmx2100mm</t>
  </si>
  <si>
    <t xml:space="preserve">Supply and fix aluminum windows in aluminum frames, complete with shutters, fittings for Classes and aluminum mesh-  Window size 1.2x3.000mm, </t>
  </si>
  <si>
    <t xml:space="preserve">Supply and fix aluminum windows in aluminum frames, complete with shutters, fittings for Classes and aluminum mesh-  Window size 1.x3.000mm, </t>
  </si>
  <si>
    <t xml:space="preserve">Supply and fix aluminum windows in aluminum frames, complete with shutters, fittings for Classes and aluminum mesh-  Window size 1.0x3.000mm, </t>
  </si>
  <si>
    <r>
      <rPr>
        <sz val="11"/>
        <rFont val="Calibri"/>
      </rPr>
      <t>15mm diameter x 300mm long flexible connectors complete with integral chrome plated</t>
    </r>
    <r>
      <rPr>
        <b/>
        <sz val="11"/>
        <rFont val="Calibri"/>
      </rPr>
      <t xml:space="preserve"> angle valve</t>
    </r>
    <r>
      <rPr>
        <sz val="11"/>
        <rFont val="Calibri"/>
      </rPr>
      <t xml:space="preserve"> for connecting the sanitary fitting to water supply. To be as Cobra or equal and approved.</t>
    </r>
  </si>
  <si>
    <r>
      <rPr>
        <sz val="11"/>
        <rFont val="Calibri"/>
      </rPr>
      <t>15mm diameter x 300mm long flexible connectors complete with integral chrome plated</t>
    </r>
    <r>
      <rPr>
        <b/>
        <sz val="11"/>
        <rFont val="Calibri"/>
      </rPr>
      <t xml:space="preserve"> angle valve</t>
    </r>
    <r>
      <rPr>
        <sz val="11"/>
        <rFont val="Calibri"/>
      </rPr>
      <t xml:space="preserve"> for connecting the sanitary fitting to water supply. To be as Cobra or equal and approved.</t>
    </r>
  </si>
  <si>
    <t>Cylindrical plastic water tank 5000L as Roto tank or equal and approved</t>
  </si>
  <si>
    <t>No.</t>
  </si>
  <si>
    <t>Pressure controlled booster pump duty and standby capable of sustaining a consant pressure at 2bar across faucets. As Pedrollo PKM80, and complete with duty-standby interchange panel and pressure vessel.</t>
  </si>
  <si>
    <t>Total Engineering cost estimate for first floor</t>
  </si>
  <si>
    <t>Grand Total engineering cost for G+1 Hospital building in Harardere</t>
  </si>
  <si>
    <t>Septic tank</t>
  </si>
  <si>
    <t>Quantity</t>
  </si>
  <si>
    <t>Rate (USD)</t>
  </si>
  <si>
    <t>Amount (USD)</t>
  </si>
  <si>
    <t>Excavation of septic tank hall 6m long, 4m wide and  2.5m depth.</t>
  </si>
  <si>
    <t>Plain concrete in 50 mm thick blinding layer (1:3:6 mix) under the foundation wall.</t>
  </si>
  <si>
    <t xml:space="preserve">Rubble stone wall in cement &amp; sand mortar 1:4 of 40cm thick                                                            </t>
  </si>
  <si>
    <t>R.C (1:2:4 mix) in ground beam      (0.4m x0.20m ), with 6N0. Y14 re-bars &amp; R6 links @ 250 mm c/c.</t>
  </si>
  <si>
    <r>
      <rPr>
        <sz val="11"/>
        <rFont val="Calibri"/>
      </rPr>
      <t xml:space="preserve">R.C (1:2:4 Mixing ratio) slab  with two entering access of 0.20 m thick with Ø 12mm, 10mm and 8mm bars both ways at top and bottom and distanced 150mm each to other                                     </t>
    </r>
    <r>
      <rPr>
        <b/>
        <sz val="11"/>
        <rFont val="Calibri"/>
      </rPr>
      <t xml:space="preserve"> N.B</t>
    </r>
    <r>
      <rPr>
        <sz val="11"/>
        <rFont val="Calibri"/>
      </rPr>
      <t xml:space="preserve">                                                                                 </t>
    </r>
    <r>
      <rPr>
        <i/>
        <u/>
        <sz val="11"/>
        <rFont val="Calibri"/>
      </rPr>
      <t>The slab should be kept moist and watered for a period of minimum 3 weeks and protect from sun</t>
    </r>
  </si>
  <si>
    <t>Plumbing and sewer line works from the toilets to the septic tank</t>
  </si>
  <si>
    <t>Total Engineering cost estimate for  septic tank</t>
  </si>
  <si>
    <t>Grand Summary</t>
  </si>
  <si>
    <t>Main building  block</t>
  </si>
  <si>
    <t>Septic tanks</t>
  </si>
  <si>
    <t xml:space="preserve">Total cost for Harardere Hospital  building </t>
  </si>
  <si>
    <t>2% CONTENGENCY</t>
  </si>
  <si>
    <t>Grand Total cost for HICO base building in Hobyo</t>
  </si>
  <si>
    <t>R.C.C. work (40x50)cm for Strip beam with cement concrete 1:2:4 (1 cement : 2 clean coarse sand : 4 stone aggregate of 25mm down) , including 4 numbers Y12mm dia steel bars and 8mm stirrups @20cm centers including centering and shuttering complete.</t>
  </si>
  <si>
    <t>RCC work for column footing   with mix proportion of 1:2:4 (1 cement : 2 clean coarse sand : 4 stone aggregate of 25mm down)and  including high yield deformed steel, 7 numbers 12mm dia bottom bars at equal centers of 20cm in both directions and 7 numbers 12mm dia top bars at equal centers of 20cm in both directions including centering and shuttering complete.</t>
  </si>
  <si>
    <t>RCC work for column starter ( Neck)  (20x60*39)cm with mix proportion of C30 and  including shuttering and 8 numbers of Y16mm dia steel bars and 8mm strirrups @20cm center to center.</t>
  </si>
  <si>
    <t>RCC work (20x60x400)cm for  39 clumns with mix proportion of C30 and  including shuttering and  8 numbers of Y16mm dia steel bars and 8mm stirrups @20 centering.</t>
  </si>
  <si>
    <t>Earthwork in excavation of trench for column bases, in all kinds of soil and not exceeding 60cm depth , 150cm breadth and  120cm width, including dressing of bottom and sides of trenches. Stack excavated soil clear from edges of excavation and subsequent back filling around masonry in 15cm layers with compaction and including disposal of surplus soil out of site as directed by engineer.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</si>
</sst>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 #,##0.00_-;\-* #,##0.00_-;_-* &quot;-&quot;??_-;_-@"/>
    <numFmt numFmtId="165" formatCode="0.0"/>
  </numFmts>
  <fonts count="29">
    <font>
      <sz val="12"/>
      <name val="Calibri"/>
      <scheme val="minor"/>
    </font>
    <font>
      <b/>
      <sz val="11"/>
      <name val="Arial Narrow"/>
    </font>
    <font>
      <b/>
      <sz val="16"/>
      <name val="Arial Narrow"/>
    </font>
    <font>
      <sz val="8"/>
      <name val="Arial Narrow"/>
    </font>
    <font>
      <b/>
      <sz val="9"/>
      <name val="Antique Olive"/>
    </font>
    <font>
      <b/>
      <sz val="12"/>
      <color rgb="FF000000"/>
      <name val="Calibri"/>
    </font>
    <font>
      <sz val="11"/>
      <color rgb="FF000000"/>
      <name val="Calibri"/>
    </font>
    <font>
      <sz val="11"/>
      <name val="Calibri"/>
    </font>
    <font>
      <sz val="11"/>
      <name val="Calibri"/>
    </font>
    <font>
      <b/>
      <sz val="12"/>
      <name val="Calibri"/>
    </font>
    <font>
      <sz val="12"/>
      <name val="Calibri"/>
    </font>
    <font>
      <sz val="12"/>
      <color rgb="FF000000"/>
      <name val="Calibri"/>
    </font>
    <font>
      <b/>
      <sz val="10"/>
      <color rgb="FF000000"/>
      <name val="Calibri"/>
    </font>
    <font>
      <sz val="10"/>
      <color rgb="FF000000"/>
      <name val="Calibri"/>
    </font>
    <font>
      <sz val="8"/>
      <color rgb="FF000000"/>
      <name val="Calibri"/>
    </font>
    <font>
      <b/>
      <sz val="11"/>
      <color rgb="FF000000"/>
      <name val="Calibri"/>
    </font>
    <font>
      <b/>
      <u/>
      <sz val="11"/>
      <name val="Calibri"/>
    </font>
    <font>
      <b/>
      <u/>
      <sz val="11"/>
      <name val="Calibri"/>
    </font>
    <font>
      <b/>
      <u/>
      <sz val="11"/>
      <name val="Calibri"/>
    </font>
    <font>
      <sz val="10"/>
      <name val="Arial"/>
    </font>
    <font>
      <b/>
      <sz val="8"/>
      <name val="Arial Narrow"/>
    </font>
    <font>
      <sz val="11"/>
      <name val="Arial"/>
    </font>
    <font>
      <b/>
      <sz val="14"/>
      <name val="Arial Narrow"/>
    </font>
    <font>
      <sz val="12"/>
      <name val="Calibri"/>
    </font>
    <font>
      <b/>
      <sz val="12"/>
      <name val="Arial Narrow"/>
    </font>
    <font>
      <sz val="12"/>
      <name val="Arial Narrow"/>
    </font>
    <font>
      <vertAlign val="superscript"/>
      <sz val="11"/>
      <name val="Britannic Bold"/>
    </font>
    <font>
      <b/>
      <sz val="11"/>
      <name val="Calibri"/>
    </font>
    <font>
      <i/>
      <u/>
      <sz val="11"/>
      <name val="Calibri"/>
    </font>
  </fonts>
  <fills count="5">
    <fill>
      <patternFill patternType="none"/>
    </fill>
    <fill>
      <patternFill patternType="gray125"/>
    </fill>
    <fill>
      <patternFill patternType="solid">
        <fgColor rgb="FFFFCC00"/>
        <bgColor rgb="FFFFCC00"/>
      </patternFill>
    </fill>
    <fill>
      <patternFill patternType="solid">
        <fgColor rgb="FFFFFF00"/>
        <bgColor rgb="FFFFFF00"/>
      </patternFill>
    </fill>
    <fill>
      <patternFill patternType="solid">
        <fgColor rgb="FFFFFFFF"/>
        <bgColor rgb="FFFFFFFF"/>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medium">
        <color rgb="FF000000"/>
      </right>
      <top/>
      <bottom/>
      <diagonal/>
    </border>
    <border>
      <left/>
      <right/>
      <top style="thin">
        <color rgb="FF000000"/>
      </top>
      <bottom style="thin">
        <color rgb="FF000000"/>
      </bottom>
      <diagonal/>
    </border>
    <border>
      <left style="medium">
        <color rgb="FF000000"/>
      </left>
      <right style="medium">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105">
    <xf numFmtId="0" fontId="0" fillId="0" borderId="0" xfId="0"/>
    <xf numFmtId="2" fontId="1" fillId="0" borderId="0" xfId="0" applyNumberFormat="1" applyFont="1" applyAlignment="1">
      <alignment horizontal="center" vertical="center" wrapText="1"/>
    </xf>
    <xf numFmtId="2" fontId="2" fillId="0" borderId="0" xfId="0" applyNumberFormat="1" applyFont="1" applyAlignment="1">
      <alignment horizontal="left" vertical="center" wrapText="1"/>
    </xf>
    <xf numFmtId="2" fontId="3" fillId="0" borderId="0" xfId="0" applyNumberFormat="1" applyFont="1" applyAlignment="1">
      <alignment vertical="center" wrapText="1"/>
    </xf>
    <xf numFmtId="2" fontId="3" fillId="0" borderId="0" xfId="0" applyNumberFormat="1" applyFont="1" applyAlignment="1">
      <alignment horizontal="center" vertical="center" wrapText="1"/>
    </xf>
    <xf numFmtId="44" fontId="3" fillId="0" borderId="0" xfId="0" applyNumberFormat="1" applyFont="1" applyAlignment="1">
      <alignment horizontal="left" vertical="center" wrapText="1"/>
    </xf>
    <xf numFmtId="2" fontId="3" fillId="0" borderId="0" xfId="0" applyNumberFormat="1" applyFont="1" applyAlignment="1">
      <alignment horizontal="left" vertical="center" wrapText="1"/>
    </xf>
    <xf numFmtId="2" fontId="4" fillId="0" borderId="1" xfId="0" applyNumberFormat="1" applyFont="1" applyBorder="1" applyAlignment="1">
      <alignment horizontal="center" vertical="center" wrapText="1"/>
    </xf>
    <xf numFmtId="2" fontId="4" fillId="0" borderId="1" xfId="0" applyNumberFormat="1" applyFont="1" applyBorder="1" applyAlignment="1">
      <alignment vertical="center" wrapText="1"/>
    </xf>
    <xf numFmtId="44" fontId="4" fillId="0" borderId="1" xfId="0" applyNumberFormat="1" applyFont="1" applyBorder="1" applyAlignment="1">
      <alignment horizontal="center" vertical="center" wrapText="1"/>
    </xf>
    <xf numFmtId="2" fontId="5" fillId="2" borderId="1" xfId="0" applyNumberFormat="1" applyFont="1" applyFill="1" applyBorder="1" applyAlignment="1">
      <alignment horizontal="center" vertical="center" wrapText="1"/>
    </xf>
    <xf numFmtId="2" fontId="5" fillId="2" borderId="1" xfId="0" applyNumberFormat="1" applyFont="1" applyFill="1" applyBorder="1" applyAlignment="1">
      <alignment vertical="center" wrapText="1"/>
    </xf>
    <xf numFmtId="44" fontId="5" fillId="2" borderId="1" xfId="0" applyNumberFormat="1" applyFont="1" applyFill="1" applyBorder="1" applyAlignment="1">
      <alignment horizontal="left" vertical="center" wrapText="1"/>
    </xf>
    <xf numFmtId="2" fontId="6" fillId="0" borderId="1" xfId="0" applyNumberFormat="1" applyFont="1" applyBorder="1" applyAlignment="1">
      <alignment horizontal="center" vertical="center" wrapText="1"/>
    </xf>
    <xf numFmtId="0" fontId="7" fillId="0" borderId="1" xfId="0" applyFont="1" applyBorder="1" applyAlignment="1">
      <alignment vertical="top"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2" fontId="8" fillId="0" borderId="1" xfId="0" applyNumberFormat="1" applyFont="1" applyBorder="1" applyAlignment="1">
      <alignment horizontal="center" vertical="center" wrapText="1"/>
    </xf>
    <xf numFmtId="44" fontId="6" fillId="0" borderId="1" xfId="0" applyNumberFormat="1" applyFont="1" applyBorder="1" applyAlignment="1">
      <alignment vertical="center" wrapText="1"/>
    </xf>
    <xf numFmtId="0" fontId="6" fillId="0" borderId="1" xfId="0" applyFont="1" applyBorder="1" applyAlignment="1">
      <alignment horizontal="center" vertical="center"/>
    </xf>
    <xf numFmtId="2" fontId="6" fillId="0" borderId="1" xfId="0" applyNumberFormat="1" applyFont="1" applyBorder="1" applyAlignment="1">
      <alignment vertical="center" wrapText="1"/>
    </xf>
    <xf numFmtId="0" fontId="8" fillId="0" borderId="2" xfId="0" applyFont="1" applyBorder="1" applyAlignment="1">
      <alignment horizontal="center" vertical="center"/>
    </xf>
    <xf numFmtId="0" fontId="8" fillId="0" borderId="1" xfId="0" applyFont="1" applyBorder="1" applyAlignment="1">
      <alignment vertical="center" wrapText="1"/>
    </xf>
    <xf numFmtId="2" fontId="8" fillId="0" borderId="3" xfId="0" applyNumberFormat="1" applyFont="1" applyBorder="1" applyAlignment="1">
      <alignment horizontal="center" vertical="center" wrapText="1"/>
    </xf>
    <xf numFmtId="2" fontId="8" fillId="0" borderId="4" xfId="0" applyNumberFormat="1" applyFont="1" applyBorder="1" applyAlignment="1">
      <alignment horizontal="center" vertical="center" wrapText="1"/>
    </xf>
    <xf numFmtId="44" fontId="8" fillId="0" borderId="1" xfId="0" applyNumberFormat="1" applyFont="1" applyBorder="1" applyAlignment="1">
      <alignment horizontal="right" vertical="center" wrapText="1"/>
    </xf>
    <xf numFmtId="0" fontId="9" fillId="0" borderId="1" xfId="0" applyFont="1" applyBorder="1" applyAlignment="1">
      <alignment horizontal="left" vertical="top"/>
    </xf>
    <xf numFmtId="0" fontId="8" fillId="0" borderId="5" xfId="0" applyFont="1" applyBorder="1" applyAlignment="1">
      <alignment horizontal="center" vertical="center"/>
    </xf>
    <xf numFmtId="0" fontId="10" fillId="0" borderId="1" xfId="0" applyFont="1" applyBorder="1" applyAlignment="1">
      <alignment horizontal="left" vertical="top"/>
    </xf>
    <xf numFmtId="0" fontId="6" fillId="0" borderId="2" xfId="0" applyFont="1" applyBorder="1" applyAlignment="1">
      <alignment horizontal="center" vertical="center"/>
    </xf>
    <xf numFmtId="44" fontId="6" fillId="0" borderId="1" xfId="0" applyNumberFormat="1" applyFont="1" applyBorder="1" applyAlignment="1">
      <alignment horizontal="right" vertical="center" wrapText="1"/>
    </xf>
    <xf numFmtId="2" fontId="11" fillId="0" borderId="1" xfId="0" applyNumberFormat="1" applyFont="1" applyBorder="1" applyAlignment="1">
      <alignment horizontal="center" vertical="center" wrapText="1"/>
    </xf>
    <xf numFmtId="2" fontId="11" fillId="0" borderId="1" xfId="0" applyNumberFormat="1" applyFont="1" applyBorder="1" applyAlignment="1">
      <alignment vertical="center" wrapText="1"/>
    </xf>
    <xf numFmtId="44" fontId="5" fillId="0" borderId="1" xfId="0" applyNumberFormat="1" applyFont="1" applyBorder="1" applyAlignment="1">
      <alignment horizontal="right" vertical="center" wrapText="1"/>
    </xf>
    <xf numFmtId="2" fontId="11" fillId="2" borderId="1" xfId="0" applyNumberFormat="1" applyFont="1" applyFill="1" applyBorder="1" applyAlignment="1">
      <alignment horizontal="center" vertical="center" wrapText="1"/>
    </xf>
    <xf numFmtId="44" fontId="11" fillId="2" borderId="1" xfId="0" applyNumberFormat="1" applyFont="1" applyFill="1" applyBorder="1" applyAlignment="1">
      <alignment horizontal="right" vertical="center" wrapText="1"/>
    </xf>
    <xf numFmtId="0" fontId="7" fillId="0" borderId="1" xfId="0" applyFont="1" applyBorder="1" applyAlignment="1">
      <alignment vertical="center" wrapText="1"/>
    </xf>
    <xf numFmtId="2" fontId="5" fillId="0" borderId="1" xfId="0" applyNumberFormat="1" applyFont="1" applyBorder="1" applyAlignment="1">
      <alignment horizontal="center" vertical="center" wrapText="1"/>
    </xf>
    <xf numFmtId="2" fontId="5" fillId="0" borderId="1" xfId="0" applyNumberFormat="1" applyFont="1" applyBorder="1" applyAlignment="1">
      <alignment vertical="center" wrapText="1"/>
    </xf>
    <xf numFmtId="2" fontId="12" fillId="2" borderId="1" xfId="0" applyNumberFormat="1" applyFont="1" applyFill="1" applyBorder="1" applyAlignment="1">
      <alignment horizontal="center" vertical="center" wrapText="1"/>
    </xf>
    <xf numFmtId="2" fontId="12" fillId="2" borderId="1" xfId="0" applyNumberFormat="1" applyFont="1" applyFill="1" applyBorder="1" applyAlignment="1">
      <alignment vertical="center" wrapText="1"/>
    </xf>
    <xf numFmtId="2" fontId="13" fillId="2" borderId="1" xfId="0" applyNumberFormat="1" applyFont="1" applyFill="1" applyBorder="1" applyAlignment="1">
      <alignment horizontal="center" vertical="center" wrapText="1"/>
    </xf>
    <xf numFmtId="2" fontId="14" fillId="2" borderId="1" xfId="0" applyNumberFormat="1" applyFont="1" applyFill="1" applyBorder="1" applyAlignment="1">
      <alignment horizontal="center" vertical="center" wrapText="1"/>
    </xf>
    <xf numFmtId="44" fontId="14" fillId="2" borderId="1" xfId="0" applyNumberFormat="1" applyFont="1" applyFill="1" applyBorder="1" applyAlignment="1">
      <alignment horizontal="right" vertical="center" wrapText="1"/>
    </xf>
    <xf numFmtId="2" fontId="8" fillId="0" borderId="1" xfId="0" applyNumberFormat="1" applyFont="1" applyBorder="1" applyAlignment="1">
      <alignment vertical="center" wrapText="1"/>
    </xf>
    <xf numFmtId="44" fontId="15" fillId="0" borderId="1" xfId="0" applyNumberFormat="1" applyFont="1" applyBorder="1" applyAlignment="1">
      <alignment horizontal="right" vertical="center" wrapText="1"/>
    </xf>
    <xf numFmtId="0" fontId="8" fillId="0" borderId="1" xfId="0" applyFont="1" applyBorder="1" applyAlignment="1">
      <alignment wrapText="1"/>
    </xf>
    <xf numFmtId="0" fontId="16" fillId="0" borderId="1" xfId="0" applyFont="1" applyBorder="1" applyAlignment="1">
      <alignment horizontal="left" vertical="top" wrapText="1"/>
    </xf>
    <xf numFmtId="44" fontId="11" fillId="0" borderId="1" xfId="0" applyNumberFormat="1" applyFont="1" applyBorder="1" applyAlignment="1">
      <alignment horizontal="right" vertical="center" wrapText="1"/>
    </xf>
    <xf numFmtId="0" fontId="8" fillId="0" borderId="1" xfId="0" applyFont="1" applyBorder="1" applyAlignment="1">
      <alignment vertical="top" wrapText="1"/>
    </xf>
    <xf numFmtId="0" fontId="8" fillId="0" borderId="1" xfId="0" applyFont="1" applyBorder="1" applyAlignment="1">
      <alignment horizontal="left" vertical="top" wrapText="1"/>
    </xf>
    <xf numFmtId="0" fontId="17" fillId="0" borderId="6" xfId="0" applyFont="1" applyBorder="1" applyAlignment="1">
      <alignment horizontal="left" vertical="top" wrapText="1"/>
    </xf>
    <xf numFmtId="0" fontId="18" fillId="0" borderId="7" xfId="0" applyFont="1" applyBorder="1" applyAlignment="1">
      <alignment horizontal="left" vertical="top" wrapText="1"/>
    </xf>
    <xf numFmtId="0" fontId="8" fillId="0" borderId="1" xfId="0" applyFont="1" applyBorder="1" applyAlignment="1">
      <alignment horizontal="left" vertical="center" wrapText="1"/>
    </xf>
    <xf numFmtId="0" fontId="6" fillId="0" borderId="1" xfId="0" applyFont="1" applyBorder="1" applyAlignment="1">
      <alignment horizontal="left" vertical="top" wrapText="1"/>
    </xf>
    <xf numFmtId="0" fontId="8" fillId="0" borderId="5" xfId="0" applyFont="1" applyBorder="1" applyAlignment="1">
      <alignment horizontal="left" vertical="center" wrapText="1"/>
    </xf>
    <xf numFmtId="2" fontId="14" fillId="0" borderId="1" xfId="0" applyNumberFormat="1" applyFont="1" applyBorder="1" applyAlignment="1">
      <alignment horizontal="center" vertical="center" wrapText="1"/>
    </xf>
    <xf numFmtId="2" fontId="12" fillId="0" borderId="1" xfId="0" applyNumberFormat="1" applyFont="1" applyBorder="1" applyAlignment="1">
      <alignment vertical="center" wrapText="1"/>
    </xf>
    <xf numFmtId="164" fontId="14" fillId="0" borderId="1" xfId="0" applyNumberFormat="1" applyFont="1" applyBorder="1" applyAlignment="1">
      <alignment horizontal="center" vertical="center" wrapText="1"/>
    </xf>
    <xf numFmtId="2" fontId="14" fillId="3" borderId="3" xfId="0" applyNumberFormat="1" applyFont="1" applyFill="1" applyBorder="1" applyAlignment="1">
      <alignment horizontal="center" vertical="center" wrapText="1"/>
    </xf>
    <xf numFmtId="2" fontId="12" fillId="3" borderId="8" xfId="0" applyNumberFormat="1" applyFont="1" applyFill="1" applyBorder="1" applyAlignment="1">
      <alignment vertical="center" wrapText="1"/>
    </xf>
    <xf numFmtId="2" fontId="14" fillId="3" borderId="8" xfId="0" applyNumberFormat="1" applyFont="1" applyFill="1" applyBorder="1" applyAlignment="1">
      <alignment horizontal="center" vertical="center" wrapText="1"/>
    </xf>
    <xf numFmtId="164" fontId="14" fillId="3" borderId="8" xfId="0" applyNumberFormat="1" applyFont="1" applyFill="1" applyBorder="1" applyAlignment="1">
      <alignment horizontal="center" vertical="center" wrapText="1"/>
    </xf>
    <xf numFmtId="44" fontId="15" fillId="3" borderId="4" xfId="0" applyNumberFormat="1" applyFont="1" applyFill="1" applyBorder="1" applyAlignment="1">
      <alignment horizontal="right" vertical="center" wrapText="1"/>
    </xf>
    <xf numFmtId="0" fontId="19" fillId="0" borderId="5" xfId="0" applyFont="1" applyBorder="1" applyAlignment="1">
      <alignment horizontal="left" vertical="center" wrapText="1"/>
    </xf>
    <xf numFmtId="2" fontId="20" fillId="0" borderId="0" xfId="0" applyNumberFormat="1" applyFont="1" applyAlignment="1">
      <alignment horizontal="left" vertical="center" wrapText="1"/>
    </xf>
    <xf numFmtId="0" fontId="21" fillId="0" borderId="9" xfId="0" applyFont="1" applyBorder="1" applyAlignment="1">
      <alignment horizontal="center"/>
    </xf>
    <xf numFmtId="43" fontId="21" fillId="0" borderId="9" xfId="0" applyNumberFormat="1" applyFont="1" applyBorder="1" applyAlignment="1">
      <alignment horizontal="left" vertical="center"/>
    </xf>
    <xf numFmtId="43" fontId="21" fillId="0" borderId="9" xfId="0" applyNumberFormat="1" applyFont="1" applyBorder="1" applyAlignment="1">
      <alignment horizontal="center" vertical="top"/>
    </xf>
    <xf numFmtId="0" fontId="21" fillId="0" borderId="9" xfId="0" applyFont="1" applyBorder="1" applyAlignment="1">
      <alignment horizontal="center" vertical="center"/>
    </xf>
    <xf numFmtId="43" fontId="21" fillId="0" borderId="9" xfId="0" applyNumberFormat="1" applyFont="1" applyBorder="1" applyAlignment="1">
      <alignment horizontal="center" vertical="center"/>
    </xf>
    <xf numFmtId="44" fontId="5" fillId="2" borderId="1" xfId="0" applyNumberFormat="1" applyFont="1" applyFill="1" applyBorder="1" applyAlignment="1">
      <alignment horizontal="right" vertical="center" wrapText="1"/>
    </xf>
    <xf numFmtId="44" fontId="2" fillId="0" borderId="1" xfId="0" applyNumberFormat="1" applyFont="1" applyBorder="1" applyAlignment="1">
      <alignment horizontal="left" vertical="center" wrapText="1"/>
    </xf>
    <xf numFmtId="2" fontId="5" fillId="2" borderId="13" xfId="0" applyNumberFormat="1" applyFont="1" applyFill="1" applyBorder="1" applyAlignment="1">
      <alignment horizontal="center" vertical="center" wrapText="1"/>
    </xf>
    <xf numFmtId="2" fontId="5" fillId="2" borderId="13" xfId="0" applyNumberFormat="1" applyFont="1" applyFill="1" applyBorder="1" applyAlignment="1">
      <alignment vertical="center" wrapText="1"/>
    </xf>
    <xf numFmtId="2" fontId="6" fillId="0" borderId="1" xfId="0" applyNumberFormat="1" applyFont="1" applyBorder="1" applyAlignment="1">
      <alignment horizontal="right" vertical="center" wrapText="1"/>
    </xf>
    <xf numFmtId="0" fontId="8" fillId="4" borderId="1" xfId="0" applyFont="1" applyFill="1" applyBorder="1" applyAlignment="1">
      <alignment horizontal="left" vertical="top" wrapText="1"/>
    </xf>
    <xf numFmtId="2" fontId="14" fillId="0" borderId="1" xfId="0" applyNumberFormat="1" applyFont="1" applyBorder="1" applyAlignment="1">
      <alignment horizontal="right" vertical="center" wrapText="1"/>
    </xf>
    <xf numFmtId="165" fontId="25" fillId="0" borderId="1" xfId="0" applyNumberFormat="1" applyFont="1" applyBorder="1" applyAlignment="1">
      <alignment horizontal="center" vertical="center"/>
    </xf>
    <xf numFmtId="44" fontId="25" fillId="0" borderId="1" xfId="0" applyNumberFormat="1" applyFont="1" applyBorder="1"/>
    <xf numFmtId="44" fontId="22" fillId="0" borderId="1" xfId="0" applyNumberFormat="1" applyFont="1" applyBorder="1"/>
    <xf numFmtId="9" fontId="25" fillId="0" borderId="0" xfId="0" applyNumberFormat="1" applyFont="1"/>
    <xf numFmtId="0" fontId="25" fillId="0" borderId="1" xfId="0" applyFont="1" applyBorder="1"/>
    <xf numFmtId="44" fontId="22" fillId="2" borderId="1" xfId="0" applyNumberFormat="1" applyFont="1" applyFill="1" applyBorder="1"/>
    <xf numFmtId="2" fontId="22" fillId="0" borderId="10" xfId="0" applyNumberFormat="1" applyFont="1" applyBorder="1" applyAlignment="1">
      <alignment horizontal="left" vertical="center" wrapText="1"/>
    </xf>
    <xf numFmtId="0" fontId="23" fillId="0" borderId="11" xfId="0" applyFont="1" applyBorder="1"/>
    <xf numFmtId="0" fontId="23" fillId="0" borderId="12" xfId="0" applyFont="1" applyBorder="1"/>
    <xf numFmtId="165" fontId="25" fillId="0" borderId="10" xfId="0" applyNumberFormat="1" applyFont="1" applyBorder="1" applyAlignment="1">
      <alignment horizontal="center" vertical="center"/>
    </xf>
    <xf numFmtId="0" fontId="25" fillId="0" borderId="10" xfId="0" applyFont="1" applyBorder="1" applyAlignment="1">
      <alignment horizontal="left"/>
    </xf>
    <xf numFmtId="0" fontId="2" fillId="2" borderId="22" xfId="0" applyFont="1" applyFill="1" applyBorder="1" applyAlignment="1">
      <alignment horizontal="center"/>
    </xf>
    <xf numFmtId="0" fontId="23" fillId="0" borderId="23" xfId="0" applyFont="1" applyBorder="1"/>
    <xf numFmtId="0" fontId="23" fillId="0" borderId="24" xfId="0" applyFont="1" applyBorder="1"/>
    <xf numFmtId="0" fontId="25" fillId="0" borderId="14" xfId="0" applyFont="1" applyBorder="1" applyAlignment="1">
      <alignment horizontal="center"/>
    </xf>
    <xf numFmtId="0" fontId="23" fillId="0" borderId="15" xfId="0" applyFont="1" applyBorder="1"/>
    <xf numFmtId="0" fontId="23" fillId="0" borderId="16" xfId="0" applyFont="1" applyBorder="1"/>
    <xf numFmtId="0" fontId="23" fillId="0" borderId="17" xfId="0" applyFont="1" applyBorder="1"/>
    <xf numFmtId="0" fontId="0" fillId="0" borderId="0" xfId="0"/>
    <xf numFmtId="0" fontId="23" fillId="0" borderId="18" xfId="0" applyFont="1" applyBorder="1"/>
    <xf numFmtId="0" fontId="23" fillId="0" borderId="19" xfId="0" applyFont="1" applyBorder="1"/>
    <xf numFmtId="0" fontId="23" fillId="0" borderId="20" xfId="0" applyFont="1" applyBorder="1"/>
    <xf numFmtId="0" fontId="23" fillId="0" borderId="21" xfId="0" applyFont="1" applyBorder="1"/>
    <xf numFmtId="0" fontId="24" fillId="2" borderId="10" xfId="0" applyFont="1" applyFill="1" applyBorder="1" applyAlignment="1">
      <alignment horizontal="left"/>
    </xf>
    <xf numFmtId="0" fontId="25" fillId="0" borderId="10" xfId="0" applyFont="1" applyBorder="1" applyAlignment="1">
      <alignment horizontal="center"/>
    </xf>
    <xf numFmtId="165" fontId="24" fillId="0" borderId="10" xfId="0" applyNumberFormat="1" applyFont="1" applyBorder="1" applyAlignment="1">
      <alignment horizontal="left" vertical="center"/>
    </xf>
    <xf numFmtId="0" fontId="25" fillId="0" borderId="1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39"/>
  <sheetViews>
    <sheetView tabSelected="1" zoomScale="99" zoomScaleNormal="99" workbookViewId="0">
      <selection activeCell="G20" sqref="G20"/>
    </sheetView>
  </sheetViews>
  <sheetFormatPr defaultColWidth="12.6640625" defaultRowHeight="15" customHeight="1"/>
  <cols>
    <col min="1" max="1" width="6.9140625" customWidth="1"/>
    <col min="2" max="2" width="68" customWidth="1"/>
    <col min="3" max="3" width="7.1640625" customWidth="1"/>
    <col min="4" max="4" width="10.5" customWidth="1"/>
    <col min="5" max="5" width="11.5" customWidth="1"/>
    <col min="6" max="6" width="15.9140625" customWidth="1"/>
    <col min="7" max="7" width="15" customWidth="1"/>
    <col min="8" max="13" width="9.1640625" customWidth="1"/>
  </cols>
  <sheetData>
    <row r="1" spans="1:13" ht="20.25" customHeight="1">
      <c r="A1" s="1">
        <v>1</v>
      </c>
      <c r="B1" s="2" t="s">
        <v>0</v>
      </c>
      <c r="C1" s="3"/>
      <c r="D1" s="4"/>
      <c r="E1" s="4"/>
      <c r="F1" s="5"/>
      <c r="G1" s="6"/>
      <c r="H1" s="6"/>
      <c r="I1" s="6"/>
      <c r="J1" s="6"/>
      <c r="K1" s="6"/>
      <c r="L1" s="6"/>
      <c r="M1" s="6"/>
    </row>
    <row r="2" spans="1:13" ht="24" customHeight="1">
      <c r="A2" s="7" t="s">
        <v>1</v>
      </c>
      <c r="B2" s="7" t="s">
        <v>2</v>
      </c>
      <c r="C2" s="8" t="s">
        <v>3</v>
      </c>
      <c r="D2" s="7" t="s">
        <v>4</v>
      </c>
      <c r="E2" s="7" t="s">
        <v>5</v>
      </c>
      <c r="F2" s="9" t="s">
        <v>6</v>
      </c>
      <c r="G2" s="6"/>
      <c r="H2" s="6"/>
      <c r="I2" s="6"/>
      <c r="J2" s="6"/>
      <c r="K2" s="6"/>
      <c r="L2" s="6"/>
      <c r="M2" s="6"/>
    </row>
    <row r="3" spans="1:13" ht="15" customHeight="1">
      <c r="A3" s="10">
        <v>1</v>
      </c>
      <c r="B3" s="11" t="s">
        <v>7</v>
      </c>
      <c r="C3" s="11"/>
      <c r="D3" s="10"/>
      <c r="E3" s="10"/>
      <c r="F3" s="12"/>
      <c r="G3" s="6"/>
      <c r="H3" s="6"/>
      <c r="I3" s="6"/>
      <c r="J3" s="6"/>
      <c r="K3" s="6"/>
      <c r="L3" s="6"/>
      <c r="M3" s="6"/>
    </row>
    <row r="4" spans="1:13" ht="42.75" customHeight="1">
      <c r="A4" s="13">
        <v>1.1000000000000001</v>
      </c>
      <c r="B4" s="14" t="s">
        <v>8</v>
      </c>
      <c r="C4" s="15" t="s">
        <v>9</v>
      </c>
      <c r="D4" s="16">
        <v>1</v>
      </c>
      <c r="E4" s="17"/>
      <c r="F4" s="18">
        <f t="shared" ref="F4:F8" si="0">D4*E4</f>
        <v>0</v>
      </c>
      <c r="G4" s="6"/>
      <c r="H4" s="6"/>
      <c r="I4" s="6"/>
      <c r="J4" s="6"/>
      <c r="K4" s="6"/>
      <c r="L4" s="6"/>
      <c r="M4" s="6"/>
    </row>
    <row r="5" spans="1:13" ht="42.75" customHeight="1">
      <c r="A5" s="13">
        <v>1.1000000000000001</v>
      </c>
      <c r="B5" s="14" t="s">
        <v>10</v>
      </c>
      <c r="C5" s="13" t="s">
        <v>11</v>
      </c>
      <c r="D5" s="19">
        <f>30*32</f>
        <v>960</v>
      </c>
      <c r="E5" s="13"/>
      <c r="F5" s="18">
        <f t="shared" si="0"/>
        <v>0</v>
      </c>
      <c r="G5" s="6"/>
      <c r="H5" s="6"/>
      <c r="I5" s="6"/>
      <c r="J5" s="6"/>
      <c r="K5" s="6"/>
      <c r="L5" s="6"/>
      <c r="M5" s="6"/>
    </row>
    <row r="6" spans="1:13" ht="72" customHeight="1">
      <c r="A6" s="13">
        <v>1.2</v>
      </c>
      <c r="B6" s="20" t="s">
        <v>12</v>
      </c>
      <c r="C6" s="13" t="s">
        <v>13</v>
      </c>
      <c r="D6" s="19">
        <f>253.1*0.6*0.4</f>
        <v>60.744</v>
      </c>
      <c r="E6" s="13"/>
      <c r="F6" s="18">
        <f t="shared" si="0"/>
        <v>0</v>
      </c>
      <c r="G6" s="6"/>
      <c r="H6" s="6"/>
      <c r="I6" s="6"/>
      <c r="J6" s="6"/>
      <c r="K6" s="6"/>
      <c r="L6" s="6"/>
      <c r="M6" s="6"/>
    </row>
    <row r="7" spans="1:13" ht="86.25" customHeight="1">
      <c r="A7" s="13">
        <v>1.3</v>
      </c>
      <c r="B7" s="20" t="s">
        <v>115</v>
      </c>
      <c r="C7" s="13" t="s">
        <v>13</v>
      </c>
      <c r="D7" s="13">
        <f>2*2*39</f>
        <v>156</v>
      </c>
      <c r="E7" s="13"/>
      <c r="F7" s="18">
        <f t="shared" si="0"/>
        <v>0</v>
      </c>
      <c r="G7" s="6"/>
      <c r="H7" s="6"/>
      <c r="I7" s="6"/>
      <c r="J7" s="6"/>
      <c r="K7" s="6"/>
      <c r="L7" s="6"/>
      <c r="M7" s="6"/>
    </row>
    <row r="8" spans="1:13" ht="28.5" customHeight="1">
      <c r="A8" s="17">
        <v>1.4</v>
      </c>
      <c r="B8" s="22" t="s">
        <v>14</v>
      </c>
      <c r="C8" s="23" t="s">
        <v>13</v>
      </c>
      <c r="D8" s="16">
        <f>18.2*28.7-253.1*0.4*0.35</f>
        <v>486.90599999999995</v>
      </c>
      <c r="E8" s="24"/>
      <c r="F8" s="25">
        <f t="shared" si="0"/>
        <v>0</v>
      </c>
      <c r="G8" s="6"/>
      <c r="H8" s="6"/>
      <c r="I8" s="6"/>
      <c r="J8" s="6"/>
      <c r="K8" s="6"/>
      <c r="L8" s="6"/>
      <c r="M8" s="6"/>
    </row>
    <row r="9" spans="1:13" ht="15" customHeight="1">
      <c r="A9" s="17"/>
      <c r="B9" s="26" t="s">
        <v>15</v>
      </c>
      <c r="C9" s="17"/>
      <c r="D9" s="27"/>
      <c r="E9" s="17"/>
      <c r="F9" s="25"/>
      <c r="G9" s="6"/>
      <c r="H9" s="6"/>
      <c r="I9" s="6"/>
      <c r="J9" s="6"/>
      <c r="K9" s="6"/>
      <c r="L9" s="6"/>
      <c r="M9" s="6"/>
    </row>
    <row r="10" spans="1:13" ht="46.5" customHeight="1">
      <c r="A10" s="17">
        <v>1.5</v>
      </c>
      <c r="B10" s="28" t="s">
        <v>16</v>
      </c>
      <c r="C10" s="17" t="s">
        <v>11</v>
      </c>
      <c r="D10" s="21">
        <f>18.2*28.7</f>
        <v>522.33999999999992</v>
      </c>
      <c r="E10" s="17"/>
      <c r="F10" s="25">
        <f>D10*E10</f>
        <v>0</v>
      </c>
      <c r="G10" s="6"/>
      <c r="H10" s="6"/>
      <c r="I10" s="6"/>
      <c r="J10" s="6"/>
      <c r="K10" s="6"/>
      <c r="L10" s="6"/>
      <c r="M10" s="6"/>
    </row>
    <row r="11" spans="1:13" ht="15" customHeight="1">
      <c r="A11" s="17"/>
      <c r="B11" s="26" t="s">
        <v>17</v>
      </c>
      <c r="C11" s="17"/>
      <c r="D11" s="21"/>
      <c r="E11" s="17"/>
      <c r="F11" s="25"/>
      <c r="G11" s="6"/>
      <c r="H11" s="6"/>
      <c r="I11" s="6"/>
      <c r="J11" s="6"/>
      <c r="K11" s="6"/>
      <c r="L11" s="6"/>
      <c r="M11" s="6"/>
    </row>
    <row r="12" spans="1:13" ht="46.5" customHeight="1">
      <c r="A12" s="17">
        <v>1.6</v>
      </c>
      <c r="B12" s="28" t="s">
        <v>18</v>
      </c>
      <c r="C12" s="17" t="s">
        <v>11</v>
      </c>
      <c r="D12" s="21">
        <f>D10</f>
        <v>522.33999999999992</v>
      </c>
      <c r="E12" s="17"/>
      <c r="F12" s="25">
        <f>D12*E12</f>
        <v>0</v>
      </c>
      <c r="G12" s="6"/>
      <c r="H12" s="6"/>
      <c r="I12" s="6"/>
      <c r="J12" s="6"/>
      <c r="K12" s="6"/>
      <c r="L12" s="6"/>
      <c r="M12" s="6"/>
    </row>
    <row r="13" spans="1:13" ht="14.25" customHeight="1">
      <c r="A13" s="13"/>
      <c r="B13" s="22"/>
      <c r="C13" s="13"/>
      <c r="D13" s="29"/>
      <c r="E13" s="13"/>
      <c r="F13" s="30"/>
      <c r="G13" s="6"/>
      <c r="H13" s="6"/>
      <c r="I13" s="6"/>
      <c r="J13" s="6"/>
      <c r="K13" s="6"/>
      <c r="L13" s="6"/>
      <c r="M13" s="6"/>
    </row>
    <row r="14" spans="1:13" ht="15" customHeight="1">
      <c r="A14" s="31"/>
      <c r="B14" s="32" t="s">
        <v>19</v>
      </c>
      <c r="C14" s="31"/>
      <c r="D14" s="31"/>
      <c r="E14" s="31"/>
      <c r="F14" s="33">
        <f>SUM(F4:F13)</f>
        <v>0</v>
      </c>
      <c r="G14" s="6"/>
      <c r="H14" s="6"/>
      <c r="I14" s="6"/>
      <c r="J14" s="6"/>
      <c r="K14" s="6"/>
      <c r="L14" s="6"/>
      <c r="M14" s="6"/>
    </row>
    <row r="15" spans="1:13" ht="15" customHeight="1">
      <c r="A15" s="34">
        <v>2</v>
      </c>
      <c r="B15" s="11" t="s">
        <v>20</v>
      </c>
      <c r="C15" s="34"/>
      <c r="D15" s="34"/>
      <c r="E15" s="34"/>
      <c r="F15" s="35"/>
      <c r="G15" s="6"/>
      <c r="H15" s="6"/>
      <c r="I15" s="6"/>
      <c r="J15" s="6"/>
      <c r="K15" s="6"/>
      <c r="L15" s="6"/>
      <c r="M15" s="6"/>
    </row>
    <row r="16" spans="1:13" ht="14.25" customHeight="1">
      <c r="A16" s="13">
        <v>2.1</v>
      </c>
      <c r="B16" s="36" t="s">
        <v>21</v>
      </c>
      <c r="C16" s="13" t="s">
        <v>13</v>
      </c>
      <c r="D16" s="16">
        <f>(253.1*0.4*0.05)+(38*1.5*1.5*0.05)</f>
        <v>9.3370000000000015</v>
      </c>
      <c r="E16" s="15"/>
      <c r="F16" s="30">
        <f>D16*E16</f>
        <v>0</v>
      </c>
      <c r="G16" s="6"/>
      <c r="H16" s="6"/>
      <c r="I16" s="6"/>
      <c r="J16" s="6"/>
      <c r="K16" s="6"/>
      <c r="L16" s="6"/>
      <c r="M16" s="6"/>
    </row>
    <row r="17" spans="1:13" ht="15" customHeight="1">
      <c r="A17" s="37"/>
      <c r="B17" s="38" t="s">
        <v>19</v>
      </c>
      <c r="C17" s="37"/>
      <c r="D17" s="37"/>
      <c r="E17" s="37"/>
      <c r="F17" s="33">
        <f>SUM(F16)</f>
        <v>0</v>
      </c>
      <c r="G17" s="6"/>
      <c r="H17" s="6"/>
      <c r="I17" s="6"/>
      <c r="J17" s="6"/>
      <c r="K17" s="6"/>
      <c r="L17" s="6"/>
      <c r="M17" s="6"/>
    </row>
    <row r="18" spans="1:13" ht="13.5" customHeight="1">
      <c r="A18" s="39">
        <v>3</v>
      </c>
      <c r="B18" s="40" t="s">
        <v>22</v>
      </c>
      <c r="C18" s="41"/>
      <c r="D18" s="42"/>
      <c r="E18" s="41"/>
      <c r="F18" s="43"/>
      <c r="G18" s="6"/>
      <c r="H18" s="6"/>
      <c r="I18" s="6"/>
      <c r="J18" s="6"/>
      <c r="K18" s="6"/>
      <c r="L18" s="6"/>
      <c r="M18" s="6"/>
    </row>
    <row r="19" spans="1:13" ht="72" customHeight="1">
      <c r="A19" s="13">
        <v>3.1</v>
      </c>
      <c r="B19" s="20" t="s">
        <v>112</v>
      </c>
      <c r="C19" s="13" t="s">
        <v>13</v>
      </c>
      <c r="D19" s="13">
        <f>(2.5*2.5*0.4)*39</f>
        <v>97.5</v>
      </c>
      <c r="E19" s="13"/>
      <c r="F19" s="30">
        <f t="shared" ref="F19:F28" si="1">D19*E19</f>
        <v>0</v>
      </c>
      <c r="G19" s="6"/>
      <c r="H19" s="6"/>
      <c r="I19" s="6"/>
      <c r="J19" s="6"/>
      <c r="K19" s="6"/>
      <c r="L19" s="6"/>
      <c r="M19" s="6"/>
    </row>
    <row r="20" spans="1:13" ht="42.75" customHeight="1">
      <c r="A20" s="13">
        <v>3.3</v>
      </c>
      <c r="B20" s="20" t="s">
        <v>111</v>
      </c>
      <c r="C20" s="13" t="s">
        <v>13</v>
      </c>
      <c r="D20" s="19">
        <f>253.1*0.4*0.5</f>
        <v>50.620000000000005</v>
      </c>
      <c r="E20" s="13"/>
      <c r="F20" s="30">
        <f t="shared" ref="F20" si="2">D20*E20</f>
        <v>0</v>
      </c>
      <c r="G20" s="6"/>
      <c r="H20" s="6"/>
      <c r="I20" s="6"/>
      <c r="J20" s="6"/>
      <c r="K20" s="6"/>
      <c r="L20" s="6"/>
      <c r="M20" s="6"/>
    </row>
    <row r="21" spans="1:13" ht="42.75" customHeight="1">
      <c r="A21" s="13">
        <v>3.2</v>
      </c>
      <c r="B21" s="20" t="s">
        <v>113</v>
      </c>
      <c r="C21" s="13" t="s">
        <v>13</v>
      </c>
      <c r="D21" s="19">
        <f>(0.2*0.6*1.5*38)</f>
        <v>6.84</v>
      </c>
      <c r="E21" s="13"/>
      <c r="F21" s="30">
        <f t="shared" si="1"/>
        <v>0</v>
      </c>
      <c r="G21" s="6"/>
      <c r="H21" s="6"/>
      <c r="I21" s="6"/>
      <c r="J21" s="6"/>
      <c r="K21" s="6"/>
      <c r="L21" s="6"/>
      <c r="M21" s="6"/>
    </row>
    <row r="22" spans="1:13" ht="57" customHeight="1">
      <c r="A22" s="13">
        <v>3.3</v>
      </c>
      <c r="B22" s="20" t="s">
        <v>23</v>
      </c>
      <c r="C22" s="13" t="s">
        <v>13</v>
      </c>
      <c r="D22" s="19">
        <f>253.1*0.4*0.2</f>
        <v>20.248000000000005</v>
      </c>
      <c r="E22" s="13"/>
      <c r="F22" s="30">
        <f t="shared" si="1"/>
        <v>0</v>
      </c>
      <c r="G22" s="6"/>
      <c r="H22" s="6"/>
      <c r="I22" s="6"/>
      <c r="J22" s="6"/>
      <c r="K22" s="6"/>
      <c r="L22" s="6"/>
      <c r="M22" s="6"/>
    </row>
    <row r="23" spans="1:13" ht="42.75" customHeight="1">
      <c r="A23" s="17">
        <v>3.4</v>
      </c>
      <c r="B23" s="44" t="s">
        <v>24</v>
      </c>
      <c r="C23" s="17" t="s">
        <v>13</v>
      </c>
      <c r="D23" s="16">
        <f>((18.18*8.7-(253.1*0.4))*0.1)</f>
        <v>5.6925999999999988</v>
      </c>
      <c r="E23" s="17"/>
      <c r="F23" s="25">
        <f t="shared" si="1"/>
        <v>0</v>
      </c>
      <c r="G23" s="6"/>
      <c r="H23" s="6"/>
      <c r="I23" s="6"/>
      <c r="J23" s="6"/>
      <c r="K23" s="6"/>
      <c r="L23" s="6"/>
      <c r="M23" s="6"/>
    </row>
    <row r="24" spans="1:13" ht="42.75" customHeight="1">
      <c r="A24" s="13">
        <v>3.5</v>
      </c>
      <c r="B24" s="20" t="s">
        <v>114</v>
      </c>
      <c r="C24" s="13" t="s">
        <v>13</v>
      </c>
      <c r="D24" s="19">
        <f>(0.2*0.6*4*39)</f>
        <v>18.72</v>
      </c>
      <c r="E24" s="13"/>
      <c r="F24" s="30">
        <f t="shared" si="1"/>
        <v>0</v>
      </c>
      <c r="G24" s="6"/>
      <c r="H24" s="6"/>
      <c r="I24" s="6"/>
      <c r="J24" s="6"/>
      <c r="K24" s="6"/>
      <c r="L24" s="6"/>
      <c r="M24" s="6"/>
    </row>
    <row r="25" spans="1:13" ht="28.5" customHeight="1">
      <c r="A25" s="13">
        <v>3.6</v>
      </c>
      <c r="B25" s="20" t="s">
        <v>25</v>
      </c>
      <c r="C25" s="13" t="s">
        <v>26</v>
      </c>
      <c r="D25" s="19">
        <v>1</v>
      </c>
      <c r="E25" s="13"/>
      <c r="F25" s="30">
        <f t="shared" si="1"/>
        <v>0</v>
      </c>
      <c r="G25" s="6"/>
      <c r="H25" s="6"/>
      <c r="I25" s="6"/>
      <c r="J25" s="6"/>
      <c r="K25" s="6"/>
      <c r="L25" s="6"/>
      <c r="M25" s="6"/>
    </row>
    <row r="26" spans="1:13" ht="57" customHeight="1">
      <c r="A26" s="13">
        <v>3.7</v>
      </c>
      <c r="B26" s="20" t="s">
        <v>27</v>
      </c>
      <c r="C26" s="13" t="s">
        <v>13</v>
      </c>
      <c r="D26" s="19">
        <f>253.1*0.2*0.2</f>
        <v>10.124000000000002</v>
      </c>
      <c r="E26" s="13"/>
      <c r="F26" s="30">
        <f t="shared" si="1"/>
        <v>0</v>
      </c>
      <c r="G26" s="6"/>
      <c r="H26" s="6"/>
      <c r="I26" s="6"/>
      <c r="J26" s="6"/>
      <c r="K26" s="6"/>
      <c r="L26" s="6"/>
      <c r="M26" s="6"/>
    </row>
    <row r="27" spans="1:13" ht="14.25" customHeight="1">
      <c r="A27" s="13">
        <v>3.8</v>
      </c>
      <c r="B27" s="20" t="s">
        <v>28</v>
      </c>
      <c r="C27" s="13" t="s">
        <v>29</v>
      </c>
      <c r="D27" s="19">
        <f>104.1*1.5*0.1</f>
        <v>15.614999999999998</v>
      </c>
      <c r="E27" s="13"/>
      <c r="F27" s="30">
        <f t="shared" si="1"/>
        <v>0</v>
      </c>
      <c r="G27" s="6"/>
      <c r="H27" s="6"/>
      <c r="I27" s="6"/>
      <c r="J27" s="6"/>
      <c r="K27" s="6"/>
      <c r="L27" s="6"/>
      <c r="M27" s="6"/>
    </row>
    <row r="28" spans="1:13" ht="28.5" customHeight="1">
      <c r="A28" s="13">
        <v>3.9</v>
      </c>
      <c r="B28" s="20" t="s">
        <v>30</v>
      </c>
      <c r="C28" s="13" t="s">
        <v>13</v>
      </c>
      <c r="D28" s="19">
        <f>(18.18*28.7*0.2)+(253.1*0.45*0.2)</f>
        <v>127.1322</v>
      </c>
      <c r="E28" s="13"/>
      <c r="F28" s="30">
        <f t="shared" si="1"/>
        <v>0</v>
      </c>
      <c r="G28" s="6"/>
      <c r="H28" s="6"/>
      <c r="I28" s="6"/>
      <c r="J28" s="6"/>
      <c r="K28" s="6"/>
      <c r="L28" s="6"/>
      <c r="M28" s="6"/>
    </row>
    <row r="29" spans="1:13" ht="15" customHeight="1">
      <c r="A29" s="37"/>
      <c r="B29" s="38" t="s">
        <v>19</v>
      </c>
      <c r="C29" s="37"/>
      <c r="D29" s="37"/>
      <c r="E29" s="37"/>
      <c r="F29" s="45">
        <f>SUM(F19:F28)</f>
        <v>0</v>
      </c>
      <c r="G29" s="6"/>
      <c r="H29" s="6"/>
      <c r="I29" s="6"/>
      <c r="J29" s="6"/>
      <c r="K29" s="6"/>
      <c r="L29" s="6"/>
      <c r="M29" s="6"/>
    </row>
    <row r="30" spans="1:13" ht="15" customHeight="1">
      <c r="A30" s="10">
        <v>4</v>
      </c>
      <c r="B30" s="11" t="s">
        <v>31</v>
      </c>
      <c r="C30" s="10"/>
      <c r="D30" s="10"/>
      <c r="E30" s="10"/>
      <c r="F30" s="35"/>
      <c r="G30" s="6"/>
      <c r="H30" s="6"/>
      <c r="I30" s="6"/>
      <c r="J30" s="6"/>
      <c r="K30" s="6"/>
      <c r="L30" s="6"/>
      <c r="M30" s="6"/>
    </row>
    <row r="31" spans="1:13" ht="114.75" customHeight="1">
      <c r="A31" s="13">
        <v>4.0999999999999996</v>
      </c>
      <c r="B31" s="20" t="s">
        <v>32</v>
      </c>
      <c r="C31" s="13" t="s">
        <v>13</v>
      </c>
      <c r="D31" s="19">
        <f>253.1*1.2*0.4</f>
        <v>121.488</v>
      </c>
      <c r="E31" s="13"/>
      <c r="F31" s="30">
        <f t="shared" ref="F31:F32" si="3">D31*E31</f>
        <v>0</v>
      </c>
      <c r="G31" s="6"/>
      <c r="H31" s="6"/>
      <c r="I31" s="6"/>
      <c r="J31" s="6"/>
      <c r="K31" s="6"/>
      <c r="L31" s="6"/>
      <c r="M31" s="6"/>
    </row>
    <row r="32" spans="1:13" ht="72" customHeight="1">
      <c r="A32" s="17">
        <v>4.2</v>
      </c>
      <c r="B32" s="44" t="s">
        <v>33</v>
      </c>
      <c r="C32" s="17" t="s">
        <v>34</v>
      </c>
      <c r="D32" s="16">
        <f>(253.1*4)</f>
        <v>1012.4</v>
      </c>
      <c r="E32" s="17"/>
      <c r="F32" s="25">
        <f t="shared" si="3"/>
        <v>0</v>
      </c>
      <c r="G32" s="6"/>
      <c r="H32" s="6"/>
      <c r="I32" s="6"/>
      <c r="J32" s="6"/>
      <c r="K32" s="6"/>
      <c r="L32" s="6"/>
      <c r="M32" s="6"/>
    </row>
    <row r="33" spans="1:13" ht="15" customHeight="1">
      <c r="A33" s="37"/>
      <c r="B33" s="38" t="s">
        <v>19</v>
      </c>
      <c r="C33" s="37"/>
      <c r="D33" s="37"/>
      <c r="E33" s="37"/>
      <c r="F33" s="45">
        <f>F31+F32</f>
        <v>0</v>
      </c>
      <c r="G33" s="6"/>
      <c r="H33" s="6"/>
      <c r="I33" s="6"/>
      <c r="J33" s="6"/>
      <c r="K33" s="6"/>
      <c r="L33" s="6"/>
      <c r="M33" s="6"/>
    </row>
    <row r="34" spans="1:13" ht="15" customHeight="1">
      <c r="A34" s="10">
        <v>5</v>
      </c>
      <c r="B34" s="11" t="s">
        <v>35</v>
      </c>
      <c r="C34" s="10"/>
      <c r="D34" s="10"/>
      <c r="E34" s="10"/>
      <c r="F34" s="35"/>
      <c r="G34" s="6"/>
      <c r="H34" s="6"/>
      <c r="I34" s="6"/>
      <c r="J34" s="6"/>
      <c r="K34" s="6"/>
      <c r="L34" s="6"/>
      <c r="M34" s="6"/>
    </row>
    <row r="35" spans="1:13" ht="42.75" customHeight="1">
      <c r="A35" s="13">
        <v>5.0999999999999996</v>
      </c>
      <c r="B35" s="46" t="s">
        <v>36</v>
      </c>
      <c r="C35" s="13" t="s">
        <v>11</v>
      </c>
      <c r="D35" s="16">
        <f>(D32*2)-428.5</f>
        <v>1596.3</v>
      </c>
      <c r="E35" s="13"/>
      <c r="F35" s="30">
        <f t="shared" ref="F35:F41" si="4">D35*E35</f>
        <v>0</v>
      </c>
      <c r="G35" s="6"/>
      <c r="H35" s="6"/>
      <c r="I35" s="6"/>
      <c r="J35" s="6"/>
      <c r="K35" s="6"/>
      <c r="L35" s="6"/>
      <c r="M35" s="6"/>
    </row>
    <row r="36" spans="1:13" ht="28.5" customHeight="1">
      <c r="A36" s="13">
        <v>5.2</v>
      </c>
      <c r="B36" s="46" t="s">
        <v>37</v>
      </c>
      <c r="C36" s="13" t="s">
        <v>11</v>
      </c>
      <c r="D36" s="19">
        <f>18.2*28.7</f>
        <v>522.33999999999992</v>
      </c>
      <c r="E36" s="13"/>
      <c r="F36" s="30">
        <f t="shared" si="4"/>
        <v>0</v>
      </c>
      <c r="G36" s="6"/>
      <c r="H36" s="6"/>
      <c r="I36" s="6"/>
      <c r="J36" s="6"/>
      <c r="K36" s="6"/>
      <c r="L36" s="6"/>
      <c r="M36" s="6"/>
    </row>
    <row r="37" spans="1:13" ht="48" customHeight="1">
      <c r="A37" s="13">
        <v>5.3</v>
      </c>
      <c r="B37" s="46" t="s">
        <v>38</v>
      </c>
      <c r="C37" s="13" t="s">
        <v>11</v>
      </c>
      <c r="D37" s="19">
        <v>496.82</v>
      </c>
      <c r="E37" s="13"/>
      <c r="F37" s="30">
        <f t="shared" si="4"/>
        <v>0</v>
      </c>
      <c r="G37" s="6"/>
      <c r="H37" s="6"/>
      <c r="I37" s="6"/>
      <c r="J37" s="6"/>
      <c r="K37" s="6"/>
      <c r="L37" s="6"/>
      <c r="M37" s="6"/>
    </row>
    <row r="38" spans="1:13" ht="57" customHeight="1">
      <c r="A38" s="13">
        <v>5.4</v>
      </c>
      <c r="B38" s="46" t="s">
        <v>39</v>
      </c>
      <c r="C38" s="13" t="s">
        <v>11</v>
      </c>
      <c r="D38" s="19">
        <f>25.52</f>
        <v>25.52</v>
      </c>
      <c r="E38" s="13"/>
      <c r="F38" s="30">
        <f t="shared" si="4"/>
        <v>0</v>
      </c>
      <c r="G38" s="6"/>
      <c r="H38" s="6"/>
      <c r="I38" s="6"/>
      <c r="J38" s="6"/>
      <c r="K38" s="6"/>
      <c r="L38" s="6"/>
      <c r="M38" s="6"/>
    </row>
    <row r="39" spans="1:13" ht="42.75" customHeight="1">
      <c r="A39" s="13">
        <v>5.5</v>
      </c>
      <c r="B39" s="46" t="s">
        <v>40</v>
      </c>
      <c r="C39" s="13" t="s">
        <v>11</v>
      </c>
      <c r="D39" s="19">
        <f>117.6</f>
        <v>117.6</v>
      </c>
      <c r="E39" s="13"/>
      <c r="F39" s="30">
        <f t="shared" si="4"/>
        <v>0</v>
      </c>
      <c r="G39" s="6"/>
      <c r="H39" s="6"/>
      <c r="I39" s="6"/>
      <c r="J39" s="6"/>
      <c r="K39" s="6"/>
      <c r="L39" s="6"/>
      <c r="M39" s="6"/>
    </row>
    <row r="40" spans="1:13" ht="28.5" customHeight="1">
      <c r="A40" s="13">
        <v>5.5</v>
      </c>
      <c r="B40" s="46" t="s">
        <v>41</v>
      </c>
      <c r="C40" s="13" t="s">
        <v>42</v>
      </c>
      <c r="D40" s="19">
        <v>897</v>
      </c>
      <c r="E40" s="13"/>
      <c r="F40" s="30">
        <f t="shared" si="4"/>
        <v>0</v>
      </c>
      <c r="G40" s="6"/>
      <c r="H40" s="6"/>
      <c r="I40" s="6"/>
      <c r="J40" s="6"/>
      <c r="K40" s="6"/>
      <c r="L40" s="6"/>
      <c r="M40" s="6"/>
    </row>
    <row r="41" spans="1:13" ht="33" customHeight="1">
      <c r="A41" s="13"/>
      <c r="B41" s="46" t="s">
        <v>43</v>
      </c>
      <c r="C41" s="13" t="s">
        <v>9</v>
      </c>
      <c r="D41" s="19">
        <v>1</v>
      </c>
      <c r="E41" s="13"/>
      <c r="F41" s="30">
        <f t="shared" si="4"/>
        <v>0</v>
      </c>
      <c r="G41" s="6"/>
      <c r="H41" s="6"/>
      <c r="I41" s="6"/>
      <c r="J41" s="6"/>
      <c r="K41" s="6"/>
      <c r="L41" s="6"/>
      <c r="M41" s="6"/>
    </row>
    <row r="42" spans="1:13" ht="15" customHeight="1">
      <c r="A42" s="37"/>
      <c r="B42" s="38" t="s">
        <v>19</v>
      </c>
      <c r="C42" s="37"/>
      <c r="D42" s="37"/>
      <c r="E42" s="37"/>
      <c r="F42" s="45">
        <f>SUM(F35:F41)</f>
        <v>0</v>
      </c>
      <c r="G42" s="6"/>
      <c r="H42" s="6"/>
      <c r="I42" s="6"/>
      <c r="J42" s="6"/>
      <c r="K42" s="6"/>
      <c r="L42" s="6"/>
      <c r="M42" s="6"/>
    </row>
    <row r="43" spans="1:13" ht="15" customHeight="1">
      <c r="A43" s="10">
        <v>6</v>
      </c>
      <c r="B43" s="11" t="s">
        <v>44</v>
      </c>
      <c r="C43" s="10"/>
      <c r="D43" s="10"/>
      <c r="E43" s="10"/>
      <c r="F43" s="35"/>
      <c r="G43" s="6"/>
      <c r="H43" s="6"/>
      <c r="I43" s="6"/>
      <c r="J43" s="6"/>
      <c r="K43" s="6"/>
      <c r="L43" s="6"/>
      <c r="M43" s="6"/>
    </row>
    <row r="44" spans="1:13" ht="14.25" customHeight="1">
      <c r="A44" s="13">
        <v>6.1</v>
      </c>
      <c r="B44" s="46" t="s">
        <v>45</v>
      </c>
      <c r="C44" s="13" t="s">
        <v>11</v>
      </c>
      <c r="D44" s="13">
        <f>D35</f>
        <v>1596.3</v>
      </c>
      <c r="E44" s="13"/>
      <c r="F44" s="30">
        <f t="shared" ref="F44:F45" si="5">E44*D44</f>
        <v>0</v>
      </c>
      <c r="G44" s="6"/>
      <c r="H44" s="6"/>
      <c r="I44" s="6"/>
      <c r="J44" s="6"/>
      <c r="K44" s="6"/>
      <c r="L44" s="6"/>
      <c r="M44" s="6"/>
    </row>
    <row r="45" spans="1:13" ht="14.25" customHeight="1">
      <c r="A45" s="13">
        <v>6.2</v>
      </c>
      <c r="B45" s="46" t="s">
        <v>46</v>
      </c>
      <c r="C45" s="13" t="s">
        <v>11</v>
      </c>
      <c r="D45" s="13">
        <f>D44</f>
        <v>1596.3</v>
      </c>
      <c r="E45" s="13"/>
      <c r="F45" s="30">
        <f t="shared" si="5"/>
        <v>0</v>
      </c>
      <c r="G45" s="6"/>
      <c r="H45" s="6"/>
      <c r="I45" s="6"/>
      <c r="J45" s="6"/>
      <c r="K45" s="6"/>
      <c r="L45" s="6"/>
      <c r="M45" s="6"/>
    </row>
    <row r="46" spans="1:13" ht="15" customHeight="1">
      <c r="A46" s="37"/>
      <c r="B46" s="38" t="s">
        <v>19</v>
      </c>
      <c r="C46" s="37"/>
      <c r="D46" s="37"/>
      <c r="E46" s="37"/>
      <c r="F46" s="45">
        <f>SUM(F44:F45)</f>
        <v>0</v>
      </c>
      <c r="G46" s="6"/>
      <c r="H46" s="6"/>
      <c r="I46" s="6"/>
      <c r="J46" s="6"/>
      <c r="K46" s="6"/>
      <c r="L46" s="6"/>
      <c r="M46" s="6"/>
    </row>
    <row r="47" spans="1:13" ht="15" customHeight="1">
      <c r="A47" s="10">
        <v>7</v>
      </c>
      <c r="B47" s="11" t="s">
        <v>47</v>
      </c>
      <c r="C47" s="10"/>
      <c r="D47" s="10"/>
      <c r="E47" s="10"/>
      <c r="F47" s="35"/>
      <c r="G47" s="6"/>
      <c r="H47" s="6"/>
      <c r="I47" s="6"/>
      <c r="J47" s="6"/>
      <c r="K47" s="6"/>
      <c r="L47" s="6"/>
      <c r="M47" s="6"/>
    </row>
    <row r="48" spans="1:13" ht="28.5" customHeight="1">
      <c r="A48" s="13">
        <v>7.1</v>
      </c>
      <c r="B48" s="46" t="s">
        <v>48</v>
      </c>
      <c r="C48" s="13" t="s">
        <v>49</v>
      </c>
      <c r="D48" s="13">
        <v>9</v>
      </c>
      <c r="E48" s="13"/>
      <c r="F48" s="30">
        <f t="shared" ref="F48:F55" si="6">E48*D48</f>
        <v>0</v>
      </c>
      <c r="G48" s="6"/>
      <c r="H48" s="6"/>
      <c r="I48" s="6"/>
      <c r="J48" s="6"/>
      <c r="K48" s="6"/>
      <c r="L48" s="6"/>
      <c r="M48" s="6"/>
    </row>
    <row r="49" spans="1:13" ht="28.5" customHeight="1">
      <c r="A49" s="13">
        <v>7.2</v>
      </c>
      <c r="B49" s="46" t="s">
        <v>50</v>
      </c>
      <c r="C49" s="13" t="s">
        <v>49</v>
      </c>
      <c r="D49" s="13">
        <v>7</v>
      </c>
      <c r="E49" s="13"/>
      <c r="F49" s="30">
        <f t="shared" si="6"/>
        <v>0</v>
      </c>
      <c r="G49" s="6"/>
      <c r="H49" s="6"/>
      <c r="I49" s="6"/>
      <c r="J49" s="6"/>
      <c r="K49" s="6"/>
      <c r="L49" s="6"/>
      <c r="M49" s="6"/>
    </row>
    <row r="50" spans="1:13" ht="28.5" customHeight="1">
      <c r="A50" s="13">
        <v>7.3</v>
      </c>
      <c r="B50" s="46" t="s">
        <v>51</v>
      </c>
      <c r="C50" s="13" t="s">
        <v>49</v>
      </c>
      <c r="D50" s="13">
        <v>1</v>
      </c>
      <c r="E50" s="13"/>
      <c r="F50" s="30">
        <f t="shared" si="6"/>
        <v>0</v>
      </c>
      <c r="G50" s="6"/>
      <c r="H50" s="6"/>
      <c r="I50" s="6"/>
      <c r="J50" s="6"/>
      <c r="K50" s="6"/>
      <c r="L50" s="6"/>
      <c r="M50" s="6"/>
    </row>
    <row r="51" spans="1:13" ht="28.5" customHeight="1">
      <c r="A51" s="13">
        <v>7.4</v>
      </c>
      <c r="B51" s="46" t="s">
        <v>52</v>
      </c>
      <c r="C51" s="13" t="s">
        <v>49</v>
      </c>
      <c r="D51" s="13">
        <v>9</v>
      </c>
      <c r="E51" s="13"/>
      <c r="F51" s="30">
        <f t="shared" si="6"/>
        <v>0</v>
      </c>
      <c r="G51" s="6"/>
      <c r="H51" s="6"/>
      <c r="I51" s="6"/>
      <c r="J51" s="6"/>
      <c r="K51" s="6"/>
      <c r="L51" s="6"/>
      <c r="M51" s="6"/>
    </row>
    <row r="52" spans="1:13" ht="28.5" customHeight="1">
      <c r="A52" s="13">
        <v>7.5</v>
      </c>
      <c r="B52" s="46" t="s">
        <v>53</v>
      </c>
      <c r="C52" s="13" t="s">
        <v>11</v>
      </c>
      <c r="D52" s="13">
        <f>(1.8*3)*17</f>
        <v>91.800000000000011</v>
      </c>
      <c r="E52" s="13"/>
      <c r="F52" s="30">
        <f t="shared" si="6"/>
        <v>0</v>
      </c>
      <c r="G52" s="6"/>
      <c r="H52" s="6"/>
      <c r="I52" s="6"/>
      <c r="J52" s="6"/>
      <c r="K52" s="6"/>
      <c r="L52" s="6"/>
      <c r="M52" s="6"/>
    </row>
    <row r="53" spans="1:13" ht="28.5" customHeight="1">
      <c r="A53" s="13">
        <v>7.6</v>
      </c>
      <c r="B53" s="46" t="s">
        <v>54</v>
      </c>
      <c r="C53" s="13" t="s">
        <v>11</v>
      </c>
      <c r="D53" s="13">
        <f>1.3*3*2</f>
        <v>7.8000000000000007</v>
      </c>
      <c r="E53" s="13"/>
      <c r="F53" s="30">
        <f t="shared" si="6"/>
        <v>0</v>
      </c>
      <c r="G53" s="6"/>
      <c r="H53" s="6"/>
      <c r="I53" s="6"/>
      <c r="J53" s="6"/>
      <c r="K53" s="6"/>
      <c r="L53" s="6"/>
      <c r="M53" s="6"/>
    </row>
    <row r="54" spans="1:13" ht="28.5" customHeight="1">
      <c r="A54" s="13">
        <v>7.7</v>
      </c>
      <c r="B54" s="46" t="s">
        <v>55</v>
      </c>
      <c r="C54" s="13" t="s">
        <v>11</v>
      </c>
      <c r="D54" s="13">
        <f>(0.8*0.8)*9</f>
        <v>5.7600000000000016</v>
      </c>
      <c r="E54" s="13"/>
      <c r="F54" s="30">
        <f t="shared" si="6"/>
        <v>0</v>
      </c>
      <c r="G54" s="6"/>
      <c r="H54" s="6"/>
      <c r="I54" s="6"/>
      <c r="J54" s="6"/>
      <c r="K54" s="6"/>
      <c r="L54" s="6"/>
      <c r="M54" s="6"/>
    </row>
    <row r="55" spans="1:13" ht="28.5" customHeight="1">
      <c r="A55" s="13">
        <v>7.8</v>
      </c>
      <c r="B55" s="46" t="s">
        <v>56</v>
      </c>
      <c r="C55" s="13" t="s">
        <v>11</v>
      </c>
      <c r="D55" s="13">
        <f>(0.6*3.5)*3</f>
        <v>6.3000000000000007</v>
      </c>
      <c r="E55" s="13"/>
      <c r="F55" s="30">
        <f t="shared" si="6"/>
        <v>0</v>
      </c>
      <c r="G55" s="6"/>
      <c r="H55" s="6"/>
      <c r="I55" s="6"/>
      <c r="J55" s="6"/>
      <c r="K55" s="6"/>
      <c r="L55" s="6"/>
      <c r="M55" s="6"/>
    </row>
    <row r="56" spans="1:13" ht="15" customHeight="1">
      <c r="A56" s="37"/>
      <c r="B56" s="38" t="s">
        <v>19</v>
      </c>
      <c r="C56" s="37"/>
      <c r="D56" s="37"/>
      <c r="E56" s="37"/>
      <c r="F56" s="45">
        <f>SUM(F48:F55)</f>
        <v>0</v>
      </c>
      <c r="G56" s="6"/>
      <c r="H56" s="6"/>
      <c r="I56" s="6"/>
      <c r="J56" s="6"/>
      <c r="K56" s="6"/>
      <c r="L56" s="6"/>
      <c r="M56" s="6"/>
    </row>
    <row r="57" spans="1:13" ht="15" customHeight="1">
      <c r="A57" s="10">
        <v>8</v>
      </c>
      <c r="B57" s="11" t="s">
        <v>57</v>
      </c>
      <c r="C57" s="10"/>
      <c r="D57" s="10"/>
      <c r="E57" s="10"/>
      <c r="F57" s="35"/>
      <c r="G57" s="6"/>
      <c r="H57" s="6"/>
      <c r="I57" s="6"/>
      <c r="J57" s="6"/>
      <c r="K57" s="6"/>
      <c r="L57" s="6"/>
      <c r="M57" s="6"/>
    </row>
    <row r="58" spans="1:13" ht="15" customHeight="1">
      <c r="A58" s="31">
        <v>8.1</v>
      </c>
      <c r="B58" s="47" t="s">
        <v>58</v>
      </c>
      <c r="C58" s="37"/>
      <c r="D58" s="37"/>
      <c r="E58" s="37"/>
      <c r="F58" s="48"/>
      <c r="G58" s="6"/>
      <c r="H58" s="6"/>
      <c r="I58" s="6"/>
      <c r="J58" s="6"/>
      <c r="K58" s="6"/>
      <c r="L58" s="6"/>
      <c r="M58" s="6"/>
    </row>
    <row r="59" spans="1:13" ht="42.75" customHeight="1">
      <c r="A59" s="13">
        <v>8.1999999999999993</v>
      </c>
      <c r="B59" s="49" t="s">
        <v>59</v>
      </c>
      <c r="C59" s="31" t="s">
        <v>49</v>
      </c>
      <c r="D59" s="31">
        <v>9</v>
      </c>
      <c r="E59" s="31"/>
      <c r="F59" s="48">
        <f t="shared" ref="F59:F60" si="7">D59*E59</f>
        <v>0</v>
      </c>
      <c r="G59" s="6"/>
      <c r="H59" s="6"/>
      <c r="I59" s="6"/>
      <c r="J59" s="6"/>
      <c r="K59" s="6"/>
      <c r="L59" s="6"/>
      <c r="M59" s="6"/>
    </row>
    <row r="60" spans="1:13" ht="15" customHeight="1">
      <c r="A60" s="13">
        <v>8.3000000000000007</v>
      </c>
      <c r="B60" s="50" t="s">
        <v>60</v>
      </c>
      <c r="C60" s="31" t="s">
        <v>49</v>
      </c>
      <c r="D60" s="31">
        <v>9</v>
      </c>
      <c r="E60" s="31"/>
      <c r="F60" s="48">
        <f t="shared" si="7"/>
        <v>0</v>
      </c>
      <c r="G60" s="6"/>
      <c r="H60" s="6"/>
      <c r="I60" s="6"/>
      <c r="J60" s="6"/>
      <c r="K60" s="6"/>
      <c r="L60" s="6"/>
      <c r="M60" s="6"/>
    </row>
    <row r="61" spans="1:13" ht="15" customHeight="1">
      <c r="A61" s="13"/>
      <c r="B61" s="50"/>
      <c r="C61" s="37"/>
      <c r="D61" s="31"/>
      <c r="E61" s="31"/>
      <c r="F61" s="48"/>
      <c r="G61" s="6"/>
      <c r="H61" s="6"/>
      <c r="I61" s="6"/>
      <c r="J61" s="6"/>
      <c r="K61" s="6"/>
      <c r="L61" s="6"/>
      <c r="M61" s="6"/>
    </row>
    <row r="62" spans="1:13" ht="15" customHeight="1">
      <c r="A62" s="13"/>
      <c r="B62" s="51" t="s">
        <v>61</v>
      </c>
      <c r="C62" s="37"/>
      <c r="D62" s="31"/>
      <c r="E62" s="31"/>
      <c r="F62" s="48"/>
      <c r="G62" s="6"/>
      <c r="H62" s="6"/>
      <c r="I62" s="6"/>
      <c r="J62" s="6"/>
      <c r="K62" s="6"/>
      <c r="L62" s="6"/>
      <c r="M62" s="6"/>
    </row>
    <row r="63" spans="1:13" ht="57" customHeight="1">
      <c r="A63" s="13">
        <v>8.4</v>
      </c>
      <c r="B63" s="49" t="s">
        <v>62</v>
      </c>
      <c r="C63" s="31" t="s">
        <v>49</v>
      </c>
      <c r="D63" s="31">
        <v>8</v>
      </c>
      <c r="E63" s="31"/>
      <c r="F63" s="48">
        <f t="shared" ref="F63:F64" si="8">D63*E63</f>
        <v>0</v>
      </c>
      <c r="G63" s="6"/>
      <c r="H63" s="6"/>
      <c r="I63" s="6"/>
      <c r="J63" s="6"/>
      <c r="K63" s="6"/>
      <c r="L63" s="6"/>
      <c r="M63" s="6"/>
    </row>
    <row r="64" spans="1:13" ht="42.75" customHeight="1">
      <c r="A64" s="13">
        <v>8.5</v>
      </c>
      <c r="B64" s="49" t="s">
        <v>63</v>
      </c>
      <c r="C64" s="31" t="s">
        <v>49</v>
      </c>
      <c r="D64" s="31">
        <v>9</v>
      </c>
      <c r="E64" s="31"/>
      <c r="F64" s="48">
        <f t="shared" si="8"/>
        <v>0</v>
      </c>
      <c r="G64" s="6"/>
      <c r="H64" s="6"/>
      <c r="I64" s="6"/>
      <c r="J64" s="6"/>
      <c r="K64" s="6"/>
      <c r="L64" s="6"/>
      <c r="M64" s="6"/>
    </row>
    <row r="65" spans="1:13" ht="15" customHeight="1">
      <c r="A65" s="13"/>
      <c r="B65" s="47" t="s">
        <v>64</v>
      </c>
      <c r="C65" s="37"/>
      <c r="D65" s="31"/>
      <c r="E65" s="31"/>
      <c r="F65" s="48"/>
      <c r="G65" s="6"/>
      <c r="H65" s="6"/>
      <c r="I65" s="6"/>
      <c r="J65" s="6"/>
      <c r="K65" s="6"/>
      <c r="L65" s="6"/>
      <c r="M65" s="6"/>
    </row>
    <row r="66" spans="1:13" ht="104.25" customHeight="1">
      <c r="A66" s="13">
        <v>8.6</v>
      </c>
      <c r="B66" s="49" t="s">
        <v>65</v>
      </c>
      <c r="C66" s="31" t="s">
        <v>9</v>
      </c>
      <c r="D66" s="31">
        <v>1</v>
      </c>
      <c r="E66" s="31"/>
      <c r="F66" s="48">
        <f>D66*E66</f>
        <v>0</v>
      </c>
      <c r="G66" s="6"/>
      <c r="H66" s="6"/>
      <c r="I66" s="6"/>
      <c r="J66" s="6"/>
      <c r="K66" s="6"/>
      <c r="L66" s="6"/>
      <c r="M66" s="6"/>
    </row>
    <row r="67" spans="1:13" ht="15" customHeight="1">
      <c r="A67" s="13"/>
      <c r="B67" s="52" t="s">
        <v>66</v>
      </c>
      <c r="C67" s="37"/>
      <c r="D67" s="31"/>
      <c r="E67" s="31"/>
      <c r="F67" s="48"/>
      <c r="G67" s="6"/>
      <c r="H67" s="6"/>
      <c r="I67" s="6"/>
      <c r="J67" s="6"/>
      <c r="K67" s="6"/>
      <c r="L67" s="6"/>
      <c r="M67" s="6"/>
    </row>
    <row r="68" spans="1:13" ht="100.5" customHeight="1">
      <c r="A68" s="13">
        <v>8.6999999999999993</v>
      </c>
      <c r="B68" s="53" t="s">
        <v>67</v>
      </c>
      <c r="C68" s="31" t="s">
        <v>9</v>
      </c>
      <c r="D68" s="31">
        <v>1</v>
      </c>
      <c r="E68" s="31"/>
      <c r="F68" s="48">
        <f>D68*E68</f>
        <v>0</v>
      </c>
      <c r="G68" s="6"/>
      <c r="H68" s="6"/>
      <c r="I68" s="6"/>
      <c r="J68" s="6"/>
      <c r="K68" s="6"/>
      <c r="L68" s="6"/>
      <c r="M68" s="6"/>
    </row>
    <row r="69" spans="1:13" ht="15" customHeight="1">
      <c r="A69" s="37"/>
      <c r="B69" s="38" t="s">
        <v>19</v>
      </c>
      <c r="C69" s="37"/>
      <c r="D69" s="37"/>
      <c r="E69" s="37"/>
      <c r="F69" s="45">
        <f>SUM(F59:F68)</f>
        <v>0</v>
      </c>
      <c r="G69" s="6"/>
      <c r="H69" s="6"/>
      <c r="I69" s="6"/>
      <c r="J69" s="6"/>
      <c r="K69" s="6"/>
      <c r="L69" s="6"/>
      <c r="M69" s="6"/>
    </row>
    <row r="70" spans="1:13" ht="15" customHeight="1">
      <c r="A70" s="10">
        <v>9</v>
      </c>
      <c r="B70" s="11" t="s">
        <v>68</v>
      </c>
      <c r="C70" s="10"/>
      <c r="D70" s="10"/>
      <c r="E70" s="10"/>
      <c r="F70" s="35"/>
      <c r="G70" s="6"/>
      <c r="H70" s="6"/>
      <c r="I70" s="6"/>
      <c r="J70" s="6"/>
      <c r="K70" s="6"/>
      <c r="L70" s="6"/>
      <c r="M70" s="6"/>
    </row>
    <row r="71" spans="1:13" ht="42.75" customHeight="1">
      <c r="A71" s="13">
        <v>9.1</v>
      </c>
      <c r="B71" s="54" t="s">
        <v>69</v>
      </c>
      <c r="C71" s="31" t="s">
        <v>49</v>
      </c>
      <c r="D71" s="31">
        <v>44</v>
      </c>
      <c r="E71" s="31"/>
      <c r="F71" s="48">
        <f t="shared" ref="F71:F76" si="9">D71*E71</f>
        <v>0</v>
      </c>
      <c r="G71" s="6"/>
      <c r="H71" s="6"/>
      <c r="I71" s="6"/>
      <c r="J71" s="6"/>
      <c r="K71" s="6"/>
      <c r="L71" s="6"/>
      <c r="M71" s="6"/>
    </row>
    <row r="72" spans="1:13" ht="42.75" customHeight="1">
      <c r="A72" s="13">
        <v>9.1999999999999993</v>
      </c>
      <c r="B72" s="54" t="s">
        <v>70</v>
      </c>
      <c r="C72" s="31" t="s">
        <v>49</v>
      </c>
      <c r="D72" s="31">
        <v>44</v>
      </c>
      <c r="E72" s="31"/>
      <c r="F72" s="48">
        <f t="shared" si="9"/>
        <v>0</v>
      </c>
      <c r="G72" s="6"/>
      <c r="H72" s="6"/>
      <c r="I72" s="6"/>
      <c r="J72" s="6"/>
      <c r="K72" s="6"/>
      <c r="L72" s="6"/>
      <c r="M72" s="6"/>
    </row>
    <row r="73" spans="1:13" ht="42.75" customHeight="1">
      <c r="A73" s="13">
        <v>9.3000000000000007</v>
      </c>
      <c r="B73" s="54" t="s">
        <v>71</v>
      </c>
      <c r="C73" s="31" t="s">
        <v>49</v>
      </c>
      <c r="D73" s="31">
        <v>40</v>
      </c>
      <c r="E73" s="31"/>
      <c r="F73" s="48">
        <f t="shared" si="9"/>
        <v>0</v>
      </c>
      <c r="G73" s="6"/>
      <c r="H73" s="6"/>
      <c r="I73" s="6"/>
      <c r="J73" s="6"/>
      <c r="K73" s="6"/>
      <c r="L73" s="6"/>
      <c r="M73" s="6"/>
    </row>
    <row r="74" spans="1:13" ht="28.5" customHeight="1">
      <c r="A74" s="13">
        <v>9.4</v>
      </c>
      <c r="B74" s="55" t="s">
        <v>72</v>
      </c>
      <c r="C74" s="31" t="s">
        <v>49</v>
      </c>
      <c r="D74" s="31">
        <v>1</v>
      </c>
      <c r="E74" s="31"/>
      <c r="F74" s="48">
        <f t="shared" si="9"/>
        <v>0</v>
      </c>
      <c r="G74" s="6"/>
      <c r="H74" s="6"/>
      <c r="I74" s="6"/>
      <c r="J74" s="6"/>
      <c r="K74" s="6"/>
      <c r="L74" s="6"/>
      <c r="M74" s="6"/>
    </row>
    <row r="75" spans="1:13" ht="42.75" customHeight="1">
      <c r="A75" s="13">
        <v>9.5</v>
      </c>
      <c r="B75" s="53" t="s">
        <v>73</v>
      </c>
      <c r="C75" s="31" t="s">
        <v>49</v>
      </c>
      <c r="D75" s="31">
        <v>2</v>
      </c>
      <c r="E75" s="31"/>
      <c r="F75" s="48">
        <f t="shared" si="9"/>
        <v>0</v>
      </c>
      <c r="G75" s="6"/>
      <c r="H75" s="6"/>
      <c r="I75" s="6"/>
      <c r="J75" s="6"/>
      <c r="K75" s="6"/>
      <c r="L75" s="6"/>
      <c r="M75" s="6"/>
    </row>
    <row r="76" spans="1:13" ht="28.5" customHeight="1">
      <c r="A76" s="13">
        <v>9.6</v>
      </c>
      <c r="B76" s="53" t="s">
        <v>74</v>
      </c>
      <c r="C76" s="31" t="s">
        <v>75</v>
      </c>
      <c r="D76" s="31">
        <v>1</v>
      </c>
      <c r="E76" s="31"/>
      <c r="F76" s="48">
        <f t="shared" si="9"/>
        <v>0</v>
      </c>
      <c r="G76" s="6"/>
      <c r="H76" s="6"/>
      <c r="I76" s="6"/>
      <c r="J76" s="6"/>
      <c r="K76" s="6"/>
      <c r="L76" s="6"/>
      <c r="M76" s="6"/>
    </row>
    <row r="77" spans="1:13" ht="15" customHeight="1">
      <c r="A77" s="37"/>
      <c r="B77" s="38" t="s">
        <v>19</v>
      </c>
      <c r="C77" s="37"/>
      <c r="D77" s="37"/>
      <c r="E77" s="37"/>
      <c r="F77" s="45">
        <f>SUM(F71:F76)</f>
        <v>0</v>
      </c>
      <c r="G77" s="6"/>
      <c r="H77" s="6"/>
      <c r="I77" s="6"/>
      <c r="J77" s="6"/>
      <c r="K77" s="6"/>
      <c r="L77" s="6"/>
      <c r="M77" s="6"/>
    </row>
    <row r="78" spans="1:13" ht="14.25" customHeight="1">
      <c r="A78" s="56"/>
      <c r="B78" s="57" t="s">
        <v>76</v>
      </c>
      <c r="C78" s="56"/>
      <c r="D78" s="56"/>
      <c r="E78" s="58"/>
      <c r="F78" s="45">
        <f>F14+F17+F29+F33+F42+F46+F56+F69+F77</f>
        <v>0</v>
      </c>
      <c r="G78" s="6"/>
      <c r="H78" s="6"/>
      <c r="I78" s="6"/>
      <c r="J78" s="6"/>
      <c r="K78" s="6"/>
      <c r="L78" s="6"/>
      <c r="M78" s="6"/>
    </row>
    <row r="79" spans="1:13" ht="26.25" customHeight="1">
      <c r="A79" s="59"/>
      <c r="B79" s="60"/>
      <c r="C79" s="61"/>
      <c r="D79" s="61"/>
      <c r="E79" s="62"/>
      <c r="F79" s="63"/>
      <c r="G79" s="6"/>
      <c r="H79" s="6"/>
      <c r="I79" s="6"/>
      <c r="J79" s="6"/>
      <c r="K79" s="6"/>
      <c r="L79" s="6"/>
      <c r="M79" s="6"/>
    </row>
    <row r="80" spans="1:13" ht="34.5" customHeight="1">
      <c r="A80" s="4"/>
      <c r="B80" s="2" t="s">
        <v>77</v>
      </c>
      <c r="C80" s="3"/>
      <c r="D80" s="4"/>
      <c r="E80" s="4"/>
      <c r="F80" s="5"/>
      <c r="G80" s="6"/>
      <c r="H80" s="6"/>
      <c r="I80" s="6"/>
      <c r="J80" s="6"/>
      <c r="K80" s="6"/>
      <c r="L80" s="6"/>
      <c r="M80" s="6"/>
    </row>
    <row r="81" spans="1:13" ht="34.5" customHeight="1">
      <c r="A81" s="1">
        <v>2</v>
      </c>
      <c r="B81" s="2" t="s">
        <v>78</v>
      </c>
      <c r="C81" s="3"/>
      <c r="D81" s="4"/>
      <c r="E81" s="4"/>
      <c r="F81" s="5"/>
      <c r="G81" s="6"/>
      <c r="H81" s="6"/>
      <c r="I81" s="6"/>
      <c r="J81" s="6"/>
      <c r="K81" s="6"/>
      <c r="L81" s="6"/>
      <c r="M81" s="6"/>
    </row>
    <row r="82" spans="1:13" ht="34.5" customHeight="1">
      <c r="A82" s="7" t="s">
        <v>1</v>
      </c>
      <c r="B82" s="7" t="s">
        <v>2</v>
      </c>
      <c r="C82" s="8" t="s">
        <v>3</v>
      </c>
      <c r="D82" s="7" t="s">
        <v>4</v>
      </c>
      <c r="E82" s="7" t="s">
        <v>5</v>
      </c>
      <c r="F82" s="9" t="s">
        <v>6</v>
      </c>
      <c r="G82" s="6"/>
      <c r="H82" s="6"/>
      <c r="I82" s="6"/>
      <c r="J82" s="6"/>
      <c r="K82" s="6"/>
      <c r="L82" s="6"/>
      <c r="M82" s="6"/>
    </row>
    <row r="83" spans="1:13" ht="34.5" customHeight="1">
      <c r="A83" s="39">
        <v>1</v>
      </c>
      <c r="B83" s="40" t="s">
        <v>22</v>
      </c>
      <c r="C83" s="41"/>
      <c r="D83" s="42"/>
      <c r="E83" s="41"/>
      <c r="F83" s="43"/>
      <c r="G83" s="6"/>
      <c r="H83" s="6"/>
      <c r="I83" s="6"/>
      <c r="J83" s="6"/>
      <c r="K83" s="6"/>
      <c r="L83" s="6"/>
      <c r="M83" s="6"/>
    </row>
    <row r="84" spans="1:13" ht="42.75" customHeight="1">
      <c r="A84" s="13">
        <v>1.1000000000000001</v>
      </c>
      <c r="B84" s="20" t="s">
        <v>114</v>
      </c>
      <c r="C84" s="13" t="s">
        <v>13</v>
      </c>
      <c r="D84" s="19">
        <f>(0.2*0.5*3.5*39)+(0.2*0.5*2.6*4)</f>
        <v>14.690000000000001</v>
      </c>
      <c r="E84" s="13"/>
      <c r="F84" s="30">
        <f t="shared" ref="F84:F87" si="10">D84*E84</f>
        <v>0</v>
      </c>
      <c r="G84" s="6"/>
      <c r="H84" s="6"/>
      <c r="I84" s="6"/>
      <c r="J84" s="6"/>
      <c r="K84" s="6"/>
      <c r="L84" s="6"/>
      <c r="M84" s="6"/>
    </row>
    <row r="85" spans="1:13" ht="28.5" customHeight="1">
      <c r="A85" s="13">
        <v>1.2</v>
      </c>
      <c r="B85" s="20" t="s">
        <v>25</v>
      </c>
      <c r="C85" s="13" t="s">
        <v>26</v>
      </c>
      <c r="D85" s="19">
        <v>1</v>
      </c>
      <c r="E85" s="13"/>
      <c r="F85" s="30">
        <f t="shared" si="10"/>
        <v>0</v>
      </c>
      <c r="G85" s="6"/>
      <c r="H85" s="6"/>
      <c r="I85" s="6"/>
      <c r="J85" s="6"/>
      <c r="K85" s="6"/>
      <c r="L85" s="6"/>
      <c r="M85" s="6"/>
    </row>
    <row r="86" spans="1:13" ht="57" customHeight="1">
      <c r="A86" s="13">
        <v>1.3</v>
      </c>
      <c r="B86" s="20" t="s">
        <v>27</v>
      </c>
      <c r="C86" s="13" t="s">
        <v>13</v>
      </c>
      <c r="D86" s="19">
        <f>231.4*0.2*0.2</f>
        <v>9.2560000000000002</v>
      </c>
      <c r="E86" s="13"/>
      <c r="F86" s="30">
        <f t="shared" si="10"/>
        <v>0</v>
      </c>
      <c r="G86" s="6"/>
      <c r="H86" s="6"/>
      <c r="I86" s="6"/>
      <c r="J86" s="6"/>
      <c r="K86" s="6"/>
      <c r="L86" s="6"/>
      <c r="M86" s="6"/>
    </row>
    <row r="87" spans="1:13" ht="28.5" customHeight="1">
      <c r="A87" s="13">
        <v>1.4</v>
      </c>
      <c r="B87" s="20" t="s">
        <v>30</v>
      </c>
      <c r="C87" s="13" t="s">
        <v>13</v>
      </c>
      <c r="D87" s="16">
        <f>(18.2*28.72*0.2)+(231.4*0.45*0.2)</f>
        <v>125.3668</v>
      </c>
      <c r="E87" s="13"/>
      <c r="F87" s="30">
        <f t="shared" si="10"/>
        <v>0</v>
      </c>
      <c r="G87" s="6"/>
      <c r="H87" s="6"/>
      <c r="I87" s="6"/>
      <c r="J87" s="6"/>
      <c r="K87" s="6"/>
      <c r="L87" s="6"/>
      <c r="M87" s="6"/>
    </row>
    <row r="88" spans="1:13" ht="15" customHeight="1">
      <c r="A88" s="37"/>
      <c r="B88" s="38" t="s">
        <v>19</v>
      </c>
      <c r="C88" s="37"/>
      <c r="D88" s="37"/>
      <c r="E88" s="37"/>
      <c r="F88" s="45">
        <f>SUM(F84:F87)</f>
        <v>0</v>
      </c>
      <c r="G88" s="6"/>
      <c r="H88" s="6"/>
      <c r="I88" s="6"/>
      <c r="J88" s="6"/>
      <c r="K88" s="6"/>
      <c r="L88" s="6"/>
      <c r="M88" s="6"/>
    </row>
    <row r="89" spans="1:13" ht="15" customHeight="1">
      <c r="A89" s="10">
        <v>2</v>
      </c>
      <c r="B89" s="11" t="s">
        <v>31</v>
      </c>
      <c r="C89" s="10"/>
      <c r="D89" s="10"/>
      <c r="E89" s="10"/>
      <c r="F89" s="35"/>
      <c r="G89" s="6"/>
      <c r="H89" s="6"/>
      <c r="I89" s="6"/>
      <c r="J89" s="6"/>
      <c r="K89" s="6"/>
      <c r="L89" s="6"/>
      <c r="M89" s="6"/>
    </row>
    <row r="90" spans="1:13" ht="72" customHeight="1">
      <c r="A90" s="17">
        <v>2.1</v>
      </c>
      <c r="B90" s="44" t="s">
        <v>33</v>
      </c>
      <c r="C90" s="17" t="s">
        <v>79</v>
      </c>
      <c r="D90" s="16">
        <f>(231.4*4)+(19*2.6)</f>
        <v>975</v>
      </c>
      <c r="E90" s="17"/>
      <c r="F90" s="25">
        <f>D90*E90</f>
        <v>0</v>
      </c>
      <c r="G90" s="6"/>
      <c r="H90" s="6"/>
      <c r="I90" s="6"/>
      <c r="J90" s="6"/>
      <c r="K90" s="6"/>
      <c r="L90" s="6"/>
      <c r="M90" s="6"/>
    </row>
    <row r="91" spans="1:13" ht="15" customHeight="1">
      <c r="A91" s="37"/>
      <c r="B91" s="38" t="s">
        <v>19</v>
      </c>
      <c r="C91" s="37"/>
      <c r="D91" s="37"/>
      <c r="E91" s="37"/>
      <c r="F91" s="45">
        <f>F90</f>
        <v>0</v>
      </c>
      <c r="G91" s="6"/>
      <c r="H91" s="6"/>
      <c r="I91" s="6"/>
      <c r="J91" s="6"/>
      <c r="K91" s="6"/>
      <c r="L91" s="6"/>
      <c r="M91" s="6"/>
    </row>
    <row r="92" spans="1:13" ht="15" customHeight="1">
      <c r="A92" s="10">
        <v>3</v>
      </c>
      <c r="B92" s="11" t="s">
        <v>35</v>
      </c>
      <c r="C92" s="10"/>
      <c r="D92" s="10"/>
      <c r="E92" s="10"/>
      <c r="F92" s="35"/>
      <c r="G92" s="6"/>
      <c r="H92" s="6"/>
      <c r="I92" s="6"/>
      <c r="J92" s="6"/>
      <c r="K92" s="6"/>
      <c r="L92" s="6"/>
      <c r="M92" s="6"/>
    </row>
    <row r="93" spans="1:13" ht="42.75" customHeight="1">
      <c r="A93" s="13">
        <v>3.1</v>
      </c>
      <c r="B93" s="46" t="s">
        <v>36</v>
      </c>
      <c r="C93" s="13" t="s">
        <v>11</v>
      </c>
      <c r="D93" s="16">
        <f>(D90*2)-428.5</f>
        <v>1521.5</v>
      </c>
      <c r="E93" s="13"/>
      <c r="F93" s="30">
        <f t="shared" ref="F93:F99" si="11">D93*E93</f>
        <v>0</v>
      </c>
      <c r="G93" s="6"/>
      <c r="H93" s="6"/>
      <c r="I93" s="6"/>
      <c r="J93" s="6"/>
      <c r="K93" s="6"/>
      <c r="L93" s="6"/>
      <c r="M93" s="6"/>
    </row>
    <row r="94" spans="1:13" ht="28.5" customHeight="1">
      <c r="A94" s="13">
        <v>3.2</v>
      </c>
      <c r="B94" s="46" t="s">
        <v>37</v>
      </c>
      <c r="C94" s="13" t="s">
        <v>11</v>
      </c>
      <c r="D94" s="19">
        <f>18.2*28.7</f>
        <v>522.33999999999992</v>
      </c>
      <c r="E94" s="13"/>
      <c r="F94" s="30">
        <f t="shared" si="11"/>
        <v>0</v>
      </c>
      <c r="G94" s="6"/>
      <c r="H94" s="6"/>
      <c r="I94" s="6"/>
      <c r="J94" s="6"/>
      <c r="K94" s="6"/>
      <c r="L94" s="6"/>
      <c r="M94" s="6"/>
    </row>
    <row r="95" spans="1:13" ht="42" customHeight="1">
      <c r="A95" s="13">
        <v>3.3</v>
      </c>
      <c r="B95" s="46" t="s">
        <v>38</v>
      </c>
      <c r="C95" s="13" t="s">
        <v>11</v>
      </c>
      <c r="D95" s="19">
        <f>D94</f>
        <v>522.33999999999992</v>
      </c>
      <c r="E95" s="13"/>
      <c r="F95" s="30">
        <f t="shared" si="11"/>
        <v>0</v>
      </c>
      <c r="G95" s="6"/>
      <c r="H95" s="6"/>
      <c r="I95" s="6"/>
      <c r="J95" s="6"/>
      <c r="K95" s="6"/>
      <c r="L95" s="6"/>
      <c r="M95" s="6"/>
    </row>
    <row r="96" spans="1:13" ht="42" customHeight="1">
      <c r="A96" s="13">
        <v>3.3</v>
      </c>
      <c r="B96" s="46" t="s">
        <v>80</v>
      </c>
      <c r="C96" s="13" t="s">
        <v>11</v>
      </c>
      <c r="D96" s="19">
        <v>488.54</v>
      </c>
      <c r="E96" s="13"/>
      <c r="F96" s="30">
        <f t="shared" si="11"/>
        <v>0</v>
      </c>
      <c r="G96" s="6"/>
      <c r="H96" s="6"/>
      <c r="I96" s="6"/>
      <c r="J96" s="6"/>
      <c r="K96" s="6"/>
      <c r="L96" s="6"/>
      <c r="M96" s="6"/>
    </row>
    <row r="97" spans="1:13" ht="49.5" customHeight="1">
      <c r="A97" s="13">
        <v>3.4</v>
      </c>
      <c r="B97" s="46" t="s">
        <v>40</v>
      </c>
      <c r="C97" s="13" t="s">
        <v>11</v>
      </c>
      <c r="D97" s="16">
        <v>109</v>
      </c>
      <c r="E97" s="13"/>
      <c r="F97" s="30">
        <f t="shared" si="11"/>
        <v>0</v>
      </c>
      <c r="G97" s="6"/>
      <c r="H97" s="6"/>
      <c r="I97" s="6"/>
      <c r="J97" s="6"/>
      <c r="K97" s="6"/>
      <c r="L97" s="6"/>
      <c r="M97" s="6"/>
    </row>
    <row r="98" spans="1:13" ht="28.5" customHeight="1">
      <c r="A98" s="13">
        <v>3.5</v>
      </c>
      <c r="B98" s="46" t="s">
        <v>41</v>
      </c>
      <c r="C98" s="13" t="s">
        <v>42</v>
      </c>
      <c r="D98" s="19">
        <v>897</v>
      </c>
      <c r="E98" s="13"/>
      <c r="F98" s="30">
        <f t="shared" si="11"/>
        <v>0</v>
      </c>
      <c r="G98" s="6"/>
      <c r="H98" s="6"/>
      <c r="I98" s="6"/>
      <c r="J98" s="6"/>
      <c r="K98" s="6"/>
      <c r="L98" s="6"/>
      <c r="M98" s="6"/>
    </row>
    <row r="99" spans="1:13" ht="52.5" customHeight="1">
      <c r="A99" s="13">
        <v>3.6</v>
      </c>
      <c r="B99" s="64" t="s">
        <v>81</v>
      </c>
      <c r="C99" s="13" t="s">
        <v>11</v>
      </c>
      <c r="D99" s="19">
        <f>D94</f>
        <v>522.33999999999992</v>
      </c>
      <c r="E99" s="13"/>
      <c r="F99" s="30">
        <f t="shared" si="11"/>
        <v>0</v>
      </c>
      <c r="G99" s="6"/>
      <c r="H99" s="6"/>
      <c r="I99" s="6"/>
      <c r="J99" s="6"/>
      <c r="K99" s="6"/>
      <c r="L99" s="6"/>
      <c r="M99" s="6"/>
    </row>
    <row r="100" spans="1:13" ht="15" customHeight="1">
      <c r="A100" s="37"/>
      <c r="B100" s="38" t="s">
        <v>19</v>
      </c>
      <c r="C100" s="37"/>
      <c r="D100" s="37"/>
      <c r="E100" s="37"/>
      <c r="F100" s="45">
        <f>SUM(F93:F98)</f>
        <v>0</v>
      </c>
      <c r="G100" s="6"/>
      <c r="H100" s="6"/>
      <c r="I100" s="6"/>
      <c r="J100" s="6"/>
      <c r="K100" s="6"/>
      <c r="L100" s="6"/>
      <c r="M100" s="6"/>
    </row>
    <row r="101" spans="1:13" ht="15" customHeight="1">
      <c r="A101" s="10">
        <v>4</v>
      </c>
      <c r="B101" s="11" t="s">
        <v>44</v>
      </c>
      <c r="C101" s="10"/>
      <c r="D101" s="10"/>
      <c r="E101" s="10"/>
      <c r="F101" s="35"/>
      <c r="G101" s="6"/>
      <c r="H101" s="6"/>
      <c r="I101" s="6"/>
      <c r="J101" s="6"/>
      <c r="K101" s="6"/>
      <c r="L101" s="6"/>
      <c r="M101" s="6"/>
    </row>
    <row r="102" spans="1:13" ht="14.25" customHeight="1">
      <c r="A102" s="13">
        <v>4.0999999999999996</v>
      </c>
      <c r="B102" s="46" t="s">
        <v>45</v>
      </c>
      <c r="C102" s="13" t="s">
        <v>11</v>
      </c>
      <c r="D102" s="13">
        <f>D93</f>
        <v>1521.5</v>
      </c>
      <c r="E102" s="13"/>
      <c r="F102" s="30">
        <f t="shared" ref="F102:F103" si="12">E102*D102</f>
        <v>0</v>
      </c>
      <c r="G102" s="6"/>
      <c r="H102" s="6"/>
      <c r="I102" s="6"/>
      <c r="J102" s="6"/>
      <c r="K102" s="6"/>
      <c r="L102" s="6"/>
      <c r="M102" s="6"/>
    </row>
    <row r="103" spans="1:13" ht="14.25" customHeight="1">
      <c r="A103" s="13">
        <v>4.2</v>
      </c>
      <c r="B103" s="46" t="s">
        <v>46</v>
      </c>
      <c r="C103" s="13" t="s">
        <v>11</v>
      </c>
      <c r="D103" s="13">
        <f>D102</f>
        <v>1521.5</v>
      </c>
      <c r="E103" s="13"/>
      <c r="F103" s="30">
        <f t="shared" si="12"/>
        <v>0</v>
      </c>
      <c r="G103" s="6"/>
      <c r="H103" s="6"/>
      <c r="I103" s="6"/>
      <c r="J103" s="6"/>
      <c r="K103" s="6"/>
      <c r="L103" s="6"/>
      <c r="M103" s="6"/>
    </row>
    <row r="104" spans="1:13" ht="15" customHeight="1">
      <c r="A104" s="37"/>
      <c r="B104" s="38" t="s">
        <v>19</v>
      </c>
      <c r="C104" s="37"/>
      <c r="D104" s="37"/>
      <c r="E104" s="37"/>
      <c r="F104" s="45">
        <f>SUM(F102:F103)</f>
        <v>0</v>
      </c>
      <c r="G104" s="6"/>
      <c r="H104" s="6"/>
      <c r="I104" s="65"/>
      <c r="J104" s="6"/>
      <c r="K104" s="6"/>
      <c r="L104" s="6"/>
      <c r="M104" s="6"/>
    </row>
    <row r="105" spans="1:13" ht="15" customHeight="1">
      <c r="A105" s="10">
        <v>5</v>
      </c>
      <c r="B105" s="11" t="s">
        <v>47</v>
      </c>
      <c r="C105" s="10"/>
      <c r="D105" s="10"/>
      <c r="E105" s="10"/>
      <c r="F105" s="35"/>
      <c r="G105" s="6"/>
      <c r="H105" s="6"/>
      <c r="I105" s="6"/>
      <c r="J105" s="6"/>
      <c r="K105" s="6"/>
      <c r="L105" s="6"/>
      <c r="M105" s="6"/>
    </row>
    <row r="106" spans="1:13" ht="28.5" customHeight="1">
      <c r="A106" s="13">
        <v>5.0999999999999996</v>
      </c>
      <c r="B106" s="46" t="s">
        <v>48</v>
      </c>
      <c r="C106" s="13" t="s">
        <v>49</v>
      </c>
      <c r="D106" s="13">
        <v>12</v>
      </c>
      <c r="E106" s="13"/>
      <c r="F106" s="30">
        <f t="shared" ref="F106:F114" si="13">E106*D106</f>
        <v>0</v>
      </c>
      <c r="G106" s="6"/>
      <c r="H106" s="6"/>
      <c r="I106" s="6"/>
      <c r="J106" s="6"/>
      <c r="K106" s="6"/>
      <c r="L106" s="6"/>
      <c r="M106" s="6"/>
    </row>
    <row r="107" spans="1:13" ht="28.5" customHeight="1">
      <c r="A107" s="13">
        <v>5.2</v>
      </c>
      <c r="B107" s="46" t="s">
        <v>82</v>
      </c>
      <c r="C107" s="13" t="s">
        <v>49</v>
      </c>
      <c r="D107" s="13">
        <v>1</v>
      </c>
      <c r="E107" s="13"/>
      <c r="F107" s="30">
        <f t="shared" si="13"/>
        <v>0</v>
      </c>
      <c r="G107" s="6"/>
      <c r="H107" s="6"/>
      <c r="I107" s="6"/>
      <c r="J107" s="6"/>
      <c r="K107" s="6"/>
      <c r="L107" s="6"/>
      <c r="M107" s="6"/>
    </row>
    <row r="108" spans="1:13" ht="28.5" customHeight="1">
      <c r="A108" s="13">
        <v>5.3</v>
      </c>
      <c r="B108" s="46" t="s">
        <v>83</v>
      </c>
      <c r="C108" s="13" t="s">
        <v>49</v>
      </c>
      <c r="D108" s="13">
        <v>2</v>
      </c>
      <c r="E108" s="13"/>
      <c r="F108" s="30">
        <f t="shared" si="13"/>
        <v>0</v>
      </c>
      <c r="G108" s="6"/>
      <c r="H108" s="6"/>
      <c r="I108" s="6"/>
      <c r="J108" s="6"/>
      <c r="K108" s="6"/>
      <c r="L108" s="6"/>
      <c r="M108" s="6"/>
    </row>
    <row r="109" spans="1:13" ht="28.5" customHeight="1">
      <c r="A109" s="13">
        <v>5.4</v>
      </c>
      <c r="B109" s="46" t="s">
        <v>52</v>
      </c>
      <c r="C109" s="13" t="s">
        <v>49</v>
      </c>
      <c r="D109" s="13">
        <v>7</v>
      </c>
      <c r="E109" s="13"/>
      <c r="F109" s="30">
        <f t="shared" si="13"/>
        <v>0</v>
      </c>
      <c r="G109" s="6"/>
      <c r="H109" s="6"/>
      <c r="I109" s="6"/>
      <c r="J109" s="6"/>
      <c r="K109" s="6"/>
      <c r="L109" s="6"/>
      <c r="M109" s="6"/>
    </row>
    <row r="110" spans="1:13" ht="28.5" customHeight="1">
      <c r="A110" s="13">
        <v>5.5</v>
      </c>
      <c r="B110" s="46" t="s">
        <v>53</v>
      </c>
      <c r="C110" s="13" t="s">
        <v>11</v>
      </c>
      <c r="D110" s="13">
        <f>(1.8*3)*12</f>
        <v>64.800000000000011</v>
      </c>
      <c r="E110" s="13"/>
      <c r="F110" s="30">
        <f t="shared" si="13"/>
        <v>0</v>
      </c>
      <c r="G110" s="6"/>
      <c r="H110" s="6"/>
      <c r="I110" s="6"/>
      <c r="J110" s="6"/>
      <c r="K110" s="6"/>
      <c r="L110" s="6"/>
      <c r="M110" s="6"/>
    </row>
    <row r="111" spans="1:13" ht="28.5" customHeight="1">
      <c r="A111" s="13">
        <v>5.6</v>
      </c>
      <c r="B111" s="46" t="s">
        <v>84</v>
      </c>
      <c r="C111" s="13" t="s">
        <v>11</v>
      </c>
      <c r="D111" s="13">
        <f>(1.5*3)*1</f>
        <v>4.5</v>
      </c>
      <c r="E111" s="13"/>
      <c r="F111" s="30">
        <f t="shared" si="13"/>
        <v>0</v>
      </c>
      <c r="G111" s="6"/>
      <c r="H111" s="6"/>
      <c r="I111" s="6"/>
      <c r="J111" s="6"/>
      <c r="K111" s="6"/>
      <c r="L111" s="6"/>
      <c r="M111" s="6"/>
    </row>
    <row r="112" spans="1:13" ht="28.5" customHeight="1">
      <c r="A112" s="13">
        <v>5.7</v>
      </c>
      <c r="B112" s="46" t="s">
        <v>85</v>
      </c>
      <c r="C112" s="13" t="s">
        <v>11</v>
      </c>
      <c r="D112" s="13">
        <f t="shared" ref="D112:D113" si="14">(1*3)*1</f>
        <v>3</v>
      </c>
      <c r="E112" s="13"/>
      <c r="F112" s="30">
        <f t="shared" si="13"/>
        <v>0</v>
      </c>
      <c r="G112" s="6"/>
      <c r="H112" s="6"/>
      <c r="I112" s="6"/>
      <c r="J112" s="6"/>
      <c r="K112" s="6"/>
      <c r="L112" s="6"/>
      <c r="M112" s="6"/>
    </row>
    <row r="113" spans="1:13" ht="28.5" customHeight="1">
      <c r="A113" s="13">
        <v>5.8</v>
      </c>
      <c r="B113" s="46" t="s">
        <v>86</v>
      </c>
      <c r="C113" s="13" t="s">
        <v>11</v>
      </c>
      <c r="D113" s="13">
        <f t="shared" si="14"/>
        <v>3</v>
      </c>
      <c r="E113" s="13"/>
      <c r="F113" s="30">
        <f t="shared" si="13"/>
        <v>0</v>
      </c>
      <c r="G113" s="6"/>
      <c r="H113" s="6"/>
      <c r="I113" s="6"/>
      <c r="J113" s="6"/>
      <c r="K113" s="6"/>
      <c r="L113" s="6"/>
      <c r="M113" s="6"/>
    </row>
    <row r="114" spans="1:13" ht="28.5" customHeight="1">
      <c r="A114" s="13">
        <v>5.9</v>
      </c>
      <c r="B114" s="46" t="s">
        <v>55</v>
      </c>
      <c r="C114" s="13" t="s">
        <v>11</v>
      </c>
      <c r="D114" s="13">
        <f>(0.6*0.6)*7</f>
        <v>2.52</v>
      </c>
      <c r="E114" s="13"/>
      <c r="F114" s="30">
        <f t="shared" si="13"/>
        <v>0</v>
      </c>
      <c r="G114" s="6"/>
      <c r="H114" s="6"/>
      <c r="I114" s="6"/>
      <c r="J114" s="6"/>
      <c r="K114" s="6"/>
      <c r="L114" s="6"/>
      <c r="M114" s="6"/>
    </row>
    <row r="115" spans="1:13" ht="15" customHeight="1">
      <c r="A115" s="37"/>
      <c r="B115" s="38" t="s">
        <v>19</v>
      </c>
      <c r="C115" s="37"/>
      <c r="D115" s="37"/>
      <c r="E115" s="37"/>
      <c r="F115" s="45">
        <f>SUM(F106:F114)</f>
        <v>0</v>
      </c>
      <c r="G115" s="6"/>
      <c r="H115" s="6"/>
      <c r="I115" s="6"/>
      <c r="J115" s="6"/>
      <c r="K115" s="6"/>
      <c r="L115" s="6"/>
      <c r="M115" s="6"/>
    </row>
    <row r="116" spans="1:13" ht="15" customHeight="1">
      <c r="A116" s="10">
        <v>6</v>
      </c>
      <c r="B116" s="11" t="s">
        <v>57</v>
      </c>
      <c r="C116" s="10"/>
      <c r="D116" s="10"/>
      <c r="E116" s="10"/>
      <c r="F116" s="35"/>
      <c r="G116" s="6"/>
      <c r="H116" s="6"/>
      <c r="I116" s="6"/>
      <c r="J116" s="6"/>
      <c r="K116" s="6"/>
      <c r="L116" s="6"/>
      <c r="M116" s="6"/>
    </row>
    <row r="117" spans="1:13" ht="15" customHeight="1">
      <c r="A117" s="31">
        <v>6.1</v>
      </c>
      <c r="B117" s="47" t="s">
        <v>58</v>
      </c>
      <c r="C117" s="37"/>
      <c r="D117" s="37"/>
      <c r="E117" s="37"/>
      <c r="F117" s="48"/>
      <c r="G117" s="6"/>
      <c r="H117" s="6"/>
      <c r="I117" s="6"/>
      <c r="J117" s="6"/>
      <c r="K117" s="6"/>
      <c r="L117" s="6"/>
      <c r="M117" s="6"/>
    </row>
    <row r="118" spans="1:13" ht="42.75" customHeight="1">
      <c r="A118" s="13">
        <v>6.2</v>
      </c>
      <c r="B118" s="49" t="s">
        <v>87</v>
      </c>
      <c r="C118" s="31" t="s">
        <v>49</v>
      </c>
      <c r="D118" s="31">
        <v>7</v>
      </c>
      <c r="E118" s="31"/>
      <c r="F118" s="48">
        <f t="shared" ref="F118:F119" si="15">D118*E118</f>
        <v>0</v>
      </c>
      <c r="G118" s="6"/>
      <c r="H118" s="6"/>
      <c r="I118" s="6"/>
      <c r="J118" s="6"/>
      <c r="K118" s="6"/>
      <c r="L118" s="6"/>
      <c r="M118" s="6"/>
    </row>
    <row r="119" spans="1:13" ht="15" customHeight="1">
      <c r="A119" s="13">
        <v>6.3</v>
      </c>
      <c r="B119" s="50" t="s">
        <v>60</v>
      </c>
      <c r="C119" s="31" t="s">
        <v>49</v>
      </c>
      <c r="D119" s="31">
        <v>7</v>
      </c>
      <c r="E119" s="31"/>
      <c r="F119" s="48">
        <f t="shared" si="15"/>
        <v>0</v>
      </c>
      <c r="G119" s="6"/>
      <c r="H119" s="6"/>
      <c r="I119" s="6"/>
      <c r="J119" s="6"/>
      <c r="K119" s="6"/>
      <c r="L119" s="6"/>
      <c r="M119" s="6"/>
    </row>
    <row r="120" spans="1:13" ht="15" customHeight="1">
      <c r="A120" s="13"/>
      <c r="B120" s="50"/>
      <c r="C120" s="37"/>
      <c r="D120" s="31"/>
      <c r="E120" s="31"/>
      <c r="F120" s="48"/>
      <c r="G120" s="6"/>
      <c r="H120" s="6"/>
      <c r="I120" s="6"/>
      <c r="J120" s="6"/>
      <c r="K120" s="6"/>
      <c r="L120" s="6"/>
      <c r="M120" s="6"/>
    </row>
    <row r="121" spans="1:13" ht="15" customHeight="1">
      <c r="A121" s="13"/>
      <c r="B121" s="51" t="s">
        <v>61</v>
      </c>
      <c r="C121" s="37"/>
      <c r="D121" s="31"/>
      <c r="E121" s="31"/>
      <c r="F121" s="48"/>
      <c r="G121" s="6"/>
      <c r="H121" s="6"/>
      <c r="I121" s="6"/>
      <c r="J121" s="6"/>
      <c r="K121" s="6"/>
      <c r="L121" s="6"/>
      <c r="M121" s="6"/>
    </row>
    <row r="122" spans="1:13" ht="57" customHeight="1">
      <c r="A122" s="13">
        <v>6.4</v>
      </c>
      <c r="B122" s="49" t="s">
        <v>62</v>
      </c>
      <c r="C122" s="31" t="s">
        <v>49</v>
      </c>
      <c r="D122" s="31">
        <v>8</v>
      </c>
      <c r="E122" s="31"/>
      <c r="F122" s="48">
        <f t="shared" ref="F122:F123" si="16">D122*E122</f>
        <v>0</v>
      </c>
      <c r="G122" s="6"/>
      <c r="H122" s="6"/>
      <c r="I122" s="6"/>
      <c r="J122" s="6"/>
      <c r="K122" s="6"/>
      <c r="L122" s="6"/>
      <c r="M122" s="6"/>
    </row>
    <row r="123" spans="1:13" ht="42.75" customHeight="1">
      <c r="A123" s="13">
        <v>6.5</v>
      </c>
      <c r="B123" s="49" t="s">
        <v>88</v>
      </c>
      <c r="C123" s="31" t="s">
        <v>49</v>
      </c>
      <c r="D123" s="31">
        <v>7</v>
      </c>
      <c r="E123" s="31"/>
      <c r="F123" s="48">
        <f t="shared" si="16"/>
        <v>0</v>
      </c>
      <c r="G123" s="6"/>
      <c r="H123" s="6"/>
      <c r="I123" s="6"/>
      <c r="J123" s="6"/>
      <c r="K123" s="6"/>
      <c r="L123" s="6"/>
      <c r="M123" s="6"/>
    </row>
    <row r="124" spans="1:13" ht="15" customHeight="1">
      <c r="A124" s="13"/>
      <c r="B124" s="47" t="s">
        <v>64</v>
      </c>
      <c r="C124" s="37"/>
      <c r="D124" s="31"/>
      <c r="E124" s="31"/>
      <c r="F124" s="48"/>
      <c r="G124" s="6"/>
      <c r="H124" s="6"/>
      <c r="I124" s="6"/>
      <c r="J124" s="6"/>
      <c r="K124" s="6"/>
      <c r="L124" s="6"/>
      <c r="M124" s="6"/>
    </row>
    <row r="125" spans="1:13" ht="114.75" customHeight="1">
      <c r="A125" s="13">
        <v>6.6</v>
      </c>
      <c r="B125" s="49" t="s">
        <v>65</v>
      </c>
      <c r="C125" s="31" t="s">
        <v>9</v>
      </c>
      <c r="D125" s="31">
        <v>1</v>
      </c>
      <c r="E125" s="31"/>
      <c r="F125" s="48">
        <f>D125*E125</f>
        <v>0</v>
      </c>
      <c r="G125" s="6"/>
      <c r="H125" s="6"/>
      <c r="I125" s="6"/>
      <c r="J125" s="6"/>
      <c r="K125" s="6"/>
      <c r="L125" s="6"/>
      <c r="M125" s="6"/>
    </row>
    <row r="126" spans="1:13" ht="15" customHeight="1">
      <c r="A126" s="13"/>
      <c r="B126" s="52" t="s">
        <v>66</v>
      </c>
      <c r="C126" s="37"/>
      <c r="D126" s="31"/>
      <c r="E126" s="31"/>
      <c r="F126" s="48"/>
      <c r="G126" s="6"/>
      <c r="H126" s="6"/>
      <c r="I126" s="6"/>
      <c r="J126" s="6"/>
      <c r="K126" s="6"/>
      <c r="L126" s="6"/>
      <c r="M126" s="6"/>
    </row>
    <row r="127" spans="1:13" ht="100.5" customHeight="1">
      <c r="A127" s="13">
        <v>6.7</v>
      </c>
      <c r="B127" s="53" t="s">
        <v>67</v>
      </c>
      <c r="C127" s="31" t="s">
        <v>9</v>
      </c>
      <c r="D127" s="31">
        <v>1</v>
      </c>
      <c r="E127" s="31"/>
      <c r="F127" s="48">
        <f>D127*E127</f>
        <v>0</v>
      </c>
      <c r="G127" s="6"/>
      <c r="H127" s="6"/>
      <c r="I127" s="6"/>
      <c r="J127" s="6"/>
      <c r="K127" s="6"/>
      <c r="L127" s="6"/>
      <c r="M127" s="6"/>
    </row>
    <row r="128" spans="1:13" ht="19.5" customHeight="1">
      <c r="A128" s="13">
        <v>6.8</v>
      </c>
      <c r="B128" s="53" t="s">
        <v>89</v>
      </c>
      <c r="C128" s="66" t="s">
        <v>90</v>
      </c>
      <c r="D128" s="66">
        <v>2</v>
      </c>
      <c r="E128" s="67"/>
      <c r="F128" s="68">
        <f t="shared" ref="F128:F129" si="17">E128*D128</f>
        <v>0</v>
      </c>
      <c r="G128" s="6"/>
      <c r="H128" s="6"/>
      <c r="I128" s="6"/>
      <c r="J128" s="6"/>
      <c r="K128" s="6"/>
      <c r="L128" s="6"/>
      <c r="M128" s="6"/>
    </row>
    <row r="129" spans="1:13" ht="42.75" customHeight="1">
      <c r="A129" s="37">
        <v>6.9</v>
      </c>
      <c r="B129" s="53" t="s">
        <v>91</v>
      </c>
      <c r="C129" s="69" t="s">
        <v>90</v>
      </c>
      <c r="D129" s="69">
        <v>1</v>
      </c>
      <c r="E129" s="67"/>
      <c r="F129" s="70">
        <f t="shared" si="17"/>
        <v>0</v>
      </c>
      <c r="G129" s="6"/>
      <c r="H129" s="6"/>
      <c r="I129" s="6"/>
      <c r="J129" s="6"/>
      <c r="K129" s="6"/>
      <c r="L129" s="6"/>
      <c r="M129" s="6"/>
    </row>
    <row r="130" spans="1:13" ht="15" customHeight="1">
      <c r="A130" s="10">
        <v>7</v>
      </c>
      <c r="B130" s="11" t="s">
        <v>68</v>
      </c>
      <c r="C130" s="10"/>
      <c r="D130" s="10"/>
      <c r="E130" s="10"/>
      <c r="F130" s="71">
        <f>SUM(F118:F129)</f>
        <v>0</v>
      </c>
      <c r="G130" s="6"/>
      <c r="H130" s="6"/>
      <c r="I130" s="6"/>
      <c r="J130" s="6"/>
      <c r="K130" s="6"/>
      <c r="L130" s="6"/>
      <c r="M130" s="6"/>
    </row>
    <row r="131" spans="1:13" ht="42.75" customHeight="1">
      <c r="A131" s="13">
        <v>7.1</v>
      </c>
      <c r="B131" s="54" t="s">
        <v>69</v>
      </c>
      <c r="C131" s="31" t="s">
        <v>49</v>
      </c>
      <c r="D131" s="31">
        <v>44</v>
      </c>
      <c r="E131" s="31"/>
      <c r="F131" s="48">
        <f t="shared" ref="F131:F136" si="18">D131*E131</f>
        <v>0</v>
      </c>
      <c r="G131" s="6"/>
      <c r="H131" s="6"/>
      <c r="I131" s="6"/>
      <c r="J131" s="6"/>
      <c r="K131" s="6"/>
      <c r="L131" s="6"/>
      <c r="M131" s="6"/>
    </row>
    <row r="132" spans="1:13" ht="42.75" customHeight="1">
      <c r="A132" s="13">
        <v>7.2</v>
      </c>
      <c r="B132" s="54" t="s">
        <v>70</v>
      </c>
      <c r="C132" s="31" t="s">
        <v>49</v>
      </c>
      <c r="D132" s="31">
        <v>44</v>
      </c>
      <c r="E132" s="31"/>
      <c r="F132" s="48">
        <f t="shared" si="18"/>
        <v>0</v>
      </c>
      <c r="G132" s="6"/>
      <c r="H132" s="6"/>
      <c r="I132" s="6"/>
      <c r="J132" s="6"/>
      <c r="K132" s="6"/>
      <c r="L132" s="6"/>
      <c r="M132" s="6"/>
    </row>
    <row r="133" spans="1:13" ht="42.75" customHeight="1">
      <c r="A133" s="13">
        <v>7.3</v>
      </c>
      <c r="B133" s="54" t="s">
        <v>71</v>
      </c>
      <c r="C133" s="31" t="s">
        <v>49</v>
      </c>
      <c r="D133" s="31">
        <v>40</v>
      </c>
      <c r="E133" s="31"/>
      <c r="F133" s="48">
        <f t="shared" si="18"/>
        <v>0</v>
      </c>
      <c r="G133" s="6"/>
      <c r="H133" s="6"/>
      <c r="I133" s="6"/>
      <c r="J133" s="6"/>
      <c r="K133" s="6"/>
      <c r="L133" s="6"/>
      <c r="M133" s="6"/>
    </row>
    <row r="134" spans="1:13" ht="28.5" customHeight="1">
      <c r="A134" s="13">
        <v>7.4</v>
      </c>
      <c r="B134" s="55" t="s">
        <v>72</v>
      </c>
      <c r="C134" s="31" t="s">
        <v>49</v>
      </c>
      <c r="D134" s="31">
        <v>1</v>
      </c>
      <c r="E134" s="31"/>
      <c r="F134" s="48">
        <f t="shared" si="18"/>
        <v>0</v>
      </c>
      <c r="G134" s="6"/>
      <c r="H134" s="6"/>
      <c r="I134" s="6"/>
      <c r="J134" s="6"/>
      <c r="K134" s="6"/>
      <c r="L134" s="6"/>
      <c r="M134" s="6"/>
    </row>
    <row r="135" spans="1:13" ht="42.75" customHeight="1">
      <c r="A135" s="13">
        <v>7.5</v>
      </c>
      <c r="B135" s="53" t="s">
        <v>73</v>
      </c>
      <c r="C135" s="31" t="s">
        <v>49</v>
      </c>
      <c r="D135" s="31">
        <v>2</v>
      </c>
      <c r="E135" s="31"/>
      <c r="F135" s="48">
        <f t="shared" si="18"/>
        <v>0</v>
      </c>
      <c r="G135" s="6"/>
      <c r="H135" s="6"/>
      <c r="I135" s="6"/>
      <c r="J135" s="6"/>
      <c r="K135" s="6"/>
      <c r="L135" s="6"/>
      <c r="M135" s="6"/>
    </row>
    <row r="136" spans="1:13" ht="28.5" customHeight="1">
      <c r="A136" s="13">
        <v>7.6</v>
      </c>
      <c r="B136" s="53" t="s">
        <v>74</v>
      </c>
      <c r="C136" s="31" t="s">
        <v>75</v>
      </c>
      <c r="D136" s="31">
        <v>1</v>
      </c>
      <c r="E136" s="31"/>
      <c r="F136" s="48">
        <f t="shared" si="18"/>
        <v>0</v>
      </c>
      <c r="G136" s="6"/>
      <c r="H136" s="6"/>
      <c r="I136" s="6"/>
      <c r="J136" s="6"/>
      <c r="K136" s="6"/>
      <c r="L136" s="6"/>
      <c r="M136" s="6"/>
    </row>
    <row r="137" spans="1:13" ht="15" customHeight="1">
      <c r="A137" s="37"/>
      <c r="B137" s="38" t="s">
        <v>19</v>
      </c>
      <c r="C137" s="37"/>
      <c r="D137" s="37"/>
      <c r="E137" s="37"/>
      <c r="F137" s="45">
        <f>SUM(F131:F136)</f>
        <v>0</v>
      </c>
      <c r="G137" s="6"/>
      <c r="H137" s="6"/>
      <c r="I137" s="6"/>
      <c r="J137" s="6"/>
      <c r="K137" s="6"/>
      <c r="L137" s="6"/>
      <c r="M137" s="6"/>
    </row>
    <row r="138" spans="1:13" ht="14.25" customHeight="1">
      <c r="A138" s="56"/>
      <c r="B138" s="57" t="s">
        <v>92</v>
      </c>
      <c r="C138" s="56"/>
      <c r="D138" s="56"/>
      <c r="E138" s="58"/>
      <c r="F138" s="45">
        <f>F88+F91+F100+F104+F115+F137+F130</f>
        <v>0</v>
      </c>
      <c r="G138" s="6"/>
      <c r="H138" s="6"/>
      <c r="I138" s="6"/>
      <c r="J138" s="6"/>
      <c r="K138" s="6"/>
      <c r="L138" s="6"/>
      <c r="M138" s="6"/>
    </row>
    <row r="139" spans="1:13" ht="34.5" customHeight="1">
      <c r="A139" s="84" t="s">
        <v>93</v>
      </c>
      <c r="B139" s="85"/>
      <c r="C139" s="85"/>
      <c r="D139" s="85"/>
      <c r="E139" s="86"/>
      <c r="F139" s="72">
        <f>F78+F138</f>
        <v>0</v>
      </c>
      <c r="G139" s="6"/>
      <c r="H139" s="6"/>
      <c r="I139" s="6"/>
      <c r="J139" s="6"/>
      <c r="K139" s="6"/>
      <c r="L139" s="6"/>
      <c r="M139" s="6"/>
    </row>
  </sheetData>
  <mergeCells count="1">
    <mergeCell ref="A139:E139"/>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0"/>
  <sheetViews>
    <sheetView zoomScale="30" workbookViewId="0">
      <selection activeCell="I8" sqref="I8"/>
    </sheetView>
  </sheetViews>
  <sheetFormatPr defaultColWidth="12.6640625" defaultRowHeight="15" customHeight="1"/>
  <cols>
    <col min="1" max="1" width="6" customWidth="1"/>
    <col min="2" max="2" width="42.75" customWidth="1"/>
    <col min="3" max="3" width="9.6640625" customWidth="1"/>
    <col min="4" max="4" width="9.5" customWidth="1"/>
    <col min="5" max="5" width="11.5" customWidth="1"/>
    <col min="6" max="6" width="21.5" customWidth="1"/>
    <col min="7" max="11" width="8" customWidth="1"/>
  </cols>
  <sheetData>
    <row r="1" spans="1:6" ht="15.5"/>
    <row r="2" spans="1:6" ht="15" customHeight="1">
      <c r="A2" s="73">
        <v>11</v>
      </c>
      <c r="B2" s="74" t="s">
        <v>94</v>
      </c>
      <c r="C2" s="74" t="s">
        <v>75</v>
      </c>
      <c r="D2" s="74" t="s">
        <v>95</v>
      </c>
      <c r="E2" s="74" t="s">
        <v>96</v>
      </c>
      <c r="F2" s="74" t="s">
        <v>97</v>
      </c>
    </row>
    <row r="3" spans="1:6" ht="28.5" customHeight="1">
      <c r="A3" s="13">
        <v>1.1000000000000001</v>
      </c>
      <c r="B3" s="50" t="s">
        <v>98</v>
      </c>
      <c r="C3" s="13" t="s">
        <v>13</v>
      </c>
      <c r="D3" s="75">
        <f>(6*4*2.5)</f>
        <v>60</v>
      </c>
      <c r="E3" s="75"/>
      <c r="F3" s="30">
        <f t="shared" ref="F3:F8" si="0">E3*D3</f>
        <v>0</v>
      </c>
    </row>
    <row r="4" spans="1:6" ht="28.5" customHeight="1">
      <c r="A4" s="13">
        <v>1.2</v>
      </c>
      <c r="B4" s="50" t="s">
        <v>99</v>
      </c>
      <c r="C4" s="13" t="s">
        <v>13</v>
      </c>
      <c r="D4" s="75">
        <f>(20*0.05*0.4)</f>
        <v>0.4</v>
      </c>
      <c r="E4" s="75"/>
      <c r="F4" s="30">
        <f t="shared" si="0"/>
        <v>0</v>
      </c>
    </row>
    <row r="5" spans="1:6" ht="28.5" customHeight="1">
      <c r="A5" s="13">
        <v>1.3</v>
      </c>
      <c r="B5" s="50" t="s">
        <v>100</v>
      </c>
      <c r="C5" s="13" t="s">
        <v>13</v>
      </c>
      <c r="D5" s="75">
        <f>20*2.6*0.4</f>
        <v>20.8</v>
      </c>
      <c r="E5" s="75"/>
      <c r="F5" s="30">
        <f t="shared" si="0"/>
        <v>0</v>
      </c>
    </row>
    <row r="6" spans="1:6" ht="28.5" customHeight="1">
      <c r="A6" s="13">
        <v>1.4</v>
      </c>
      <c r="B6" s="50" t="s">
        <v>101</v>
      </c>
      <c r="C6" s="13" t="s">
        <v>13</v>
      </c>
      <c r="D6" s="75">
        <f>20*0.4*0.2</f>
        <v>1.6</v>
      </c>
      <c r="E6" s="75"/>
      <c r="F6" s="30">
        <f t="shared" si="0"/>
        <v>0</v>
      </c>
    </row>
    <row r="7" spans="1:6" ht="100.5" customHeight="1">
      <c r="A7" s="13">
        <v>1.5</v>
      </c>
      <c r="B7" s="76" t="s">
        <v>102</v>
      </c>
      <c r="C7" s="13" t="s">
        <v>13</v>
      </c>
      <c r="D7" s="75">
        <f>6*4*0.2+(20*0.4*0.3)</f>
        <v>7.2000000000000011</v>
      </c>
      <c r="E7" s="75"/>
      <c r="F7" s="30">
        <f t="shared" si="0"/>
        <v>0</v>
      </c>
    </row>
    <row r="8" spans="1:6" ht="28.5" customHeight="1">
      <c r="A8" s="13">
        <v>1.6</v>
      </c>
      <c r="B8" s="76" t="s">
        <v>103</v>
      </c>
      <c r="C8" s="13" t="s">
        <v>26</v>
      </c>
      <c r="D8" s="75">
        <v>1</v>
      </c>
      <c r="E8" s="75"/>
      <c r="F8" s="30">
        <f t="shared" si="0"/>
        <v>0</v>
      </c>
    </row>
    <row r="9" spans="1:6" ht="15" customHeight="1">
      <c r="A9" s="56"/>
      <c r="B9" s="57" t="s">
        <v>104</v>
      </c>
      <c r="C9" s="56"/>
      <c r="D9" s="77"/>
      <c r="E9" s="77"/>
      <c r="F9" s="33">
        <f>SUM(F3:F8)</f>
        <v>0</v>
      </c>
    </row>
    <row r="10" spans="1:6" ht="15" customHeight="1">
      <c r="A10" s="4"/>
      <c r="B10" s="6"/>
      <c r="C10" s="3"/>
      <c r="D10" s="6"/>
      <c r="E10" s="6"/>
      <c r="F10" s="5"/>
    </row>
    <row r="11" spans="1:6" ht="15.5"/>
    <row r="12" spans="1:6" ht="15.5"/>
    <row r="13" spans="1:6" ht="15.5"/>
    <row r="14" spans="1:6" ht="15.5"/>
    <row r="15" spans="1:6" ht="15.5"/>
    <row r="16" spans="1:6" ht="15.5"/>
    <row r="17" ht="15.5"/>
    <row r="18" ht="15.5"/>
    <row r="19" ht="15.5"/>
    <row r="20" ht="15.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N19"/>
  <sheetViews>
    <sheetView zoomScale="35" workbookViewId="0">
      <selection activeCell="T28" sqref="T28"/>
    </sheetView>
  </sheetViews>
  <sheetFormatPr defaultColWidth="12.6640625" defaultRowHeight="15" customHeight="1"/>
  <cols>
    <col min="1" max="7" width="8" customWidth="1"/>
    <col min="8" max="8" width="45.5" customWidth="1"/>
    <col min="9" max="12" width="8" customWidth="1"/>
    <col min="13" max="13" width="13.9140625" customWidth="1"/>
    <col min="14" max="14" width="8" customWidth="1"/>
  </cols>
  <sheetData>
    <row r="1" spans="2:14" ht="15.75" customHeight="1"/>
    <row r="2" spans="2:14" ht="15" customHeight="1">
      <c r="B2" s="92"/>
      <c r="C2" s="93"/>
      <c r="D2" s="93"/>
      <c r="E2" s="93"/>
      <c r="F2" s="93"/>
      <c r="G2" s="93"/>
      <c r="H2" s="94"/>
    </row>
    <row r="3" spans="2:14" ht="15" customHeight="1">
      <c r="B3" s="95"/>
      <c r="C3" s="96"/>
      <c r="D3" s="96"/>
      <c r="E3" s="96"/>
      <c r="F3" s="96"/>
      <c r="G3" s="96"/>
      <c r="H3" s="97"/>
    </row>
    <row r="4" spans="2:14" ht="15" customHeight="1">
      <c r="B4" s="95"/>
      <c r="C4" s="96"/>
      <c r="D4" s="96"/>
      <c r="E4" s="96"/>
      <c r="F4" s="96"/>
      <c r="G4" s="96"/>
      <c r="H4" s="97"/>
    </row>
    <row r="5" spans="2:14" ht="15" customHeight="1">
      <c r="B5" s="95"/>
      <c r="C5" s="96"/>
      <c r="D5" s="96"/>
      <c r="E5" s="96"/>
      <c r="F5" s="96"/>
      <c r="G5" s="96"/>
      <c r="H5" s="97"/>
    </row>
    <row r="6" spans="2:14" ht="15" customHeight="1">
      <c r="B6" s="95"/>
      <c r="C6" s="96"/>
      <c r="D6" s="96"/>
      <c r="E6" s="96"/>
      <c r="F6" s="96"/>
      <c r="G6" s="96"/>
      <c r="H6" s="97"/>
    </row>
    <row r="7" spans="2:14" ht="15" customHeight="1">
      <c r="B7" s="95"/>
      <c r="C7" s="96"/>
      <c r="D7" s="96"/>
      <c r="E7" s="96"/>
      <c r="F7" s="96"/>
      <c r="G7" s="96"/>
      <c r="H7" s="97"/>
    </row>
    <row r="8" spans="2:14" ht="15" customHeight="1">
      <c r="B8" s="98"/>
      <c r="C8" s="99"/>
      <c r="D8" s="99"/>
      <c r="E8" s="99"/>
      <c r="F8" s="99"/>
      <c r="G8" s="99"/>
      <c r="H8" s="100"/>
    </row>
    <row r="9" spans="2:14" ht="21" customHeight="1">
      <c r="B9" s="89" t="s">
        <v>105</v>
      </c>
      <c r="C9" s="90"/>
      <c r="D9" s="90"/>
      <c r="E9" s="90"/>
      <c r="F9" s="90"/>
      <c r="G9" s="90"/>
      <c r="H9" s="91"/>
    </row>
    <row r="10" spans="2:14" ht="15.5"/>
    <row r="11" spans="2:14" ht="15" customHeight="1">
      <c r="B11" s="78">
        <v>1</v>
      </c>
      <c r="C11" s="88" t="s">
        <v>106</v>
      </c>
      <c r="D11" s="85"/>
      <c r="E11" s="85"/>
      <c r="F11" s="85"/>
      <c r="G11" s="86"/>
      <c r="H11" s="79">
        <f>'MAIN  BUILDING'!F139</f>
        <v>0</v>
      </c>
    </row>
    <row r="12" spans="2:14" ht="15" customHeight="1">
      <c r="B12" s="78">
        <v>2</v>
      </c>
      <c r="C12" s="88" t="s">
        <v>107</v>
      </c>
      <c r="D12" s="85"/>
      <c r="E12" s="85"/>
      <c r="F12" s="85"/>
      <c r="G12" s="86"/>
      <c r="H12" s="79">
        <f>'Septic tank'!F9</f>
        <v>0</v>
      </c>
    </row>
    <row r="13" spans="2:14" ht="15" customHeight="1">
      <c r="B13" s="87"/>
      <c r="C13" s="85"/>
      <c r="D13" s="85"/>
      <c r="E13" s="85"/>
      <c r="F13" s="85"/>
      <c r="G13" s="85"/>
      <c r="H13" s="86"/>
    </row>
    <row r="14" spans="2:14" ht="15" customHeight="1">
      <c r="B14" s="87"/>
      <c r="C14" s="85"/>
      <c r="D14" s="85"/>
      <c r="E14" s="85"/>
      <c r="F14" s="85"/>
      <c r="G14" s="85"/>
      <c r="H14" s="86"/>
    </row>
    <row r="15" spans="2:14" ht="18" customHeight="1">
      <c r="B15" s="103" t="s">
        <v>108</v>
      </c>
      <c r="C15" s="85"/>
      <c r="D15" s="85"/>
      <c r="E15" s="85"/>
      <c r="F15" s="85"/>
      <c r="G15" s="86"/>
      <c r="H15" s="80">
        <f>SUM(H11:H12)</f>
        <v>0</v>
      </c>
      <c r="N15" s="81"/>
    </row>
    <row r="16" spans="2:14" ht="15" customHeight="1">
      <c r="B16" s="104"/>
      <c r="C16" s="85"/>
      <c r="D16" s="85"/>
      <c r="E16" s="85"/>
      <c r="F16" s="85"/>
      <c r="G16" s="85"/>
      <c r="H16" s="85"/>
    </row>
    <row r="17" spans="2:8" ht="15" customHeight="1">
      <c r="B17" s="82"/>
      <c r="C17" s="88" t="s">
        <v>109</v>
      </c>
      <c r="D17" s="85"/>
      <c r="E17" s="85"/>
      <c r="F17" s="85"/>
      <c r="G17" s="86"/>
      <c r="H17" s="79">
        <f>H15*2%</f>
        <v>0</v>
      </c>
    </row>
    <row r="18" spans="2:8" ht="15" customHeight="1">
      <c r="B18" s="102"/>
      <c r="C18" s="85"/>
      <c r="D18" s="85"/>
      <c r="E18" s="85"/>
      <c r="F18" s="85"/>
      <c r="G18" s="85"/>
      <c r="H18" s="86"/>
    </row>
    <row r="19" spans="2:8" ht="18" customHeight="1">
      <c r="B19" s="101" t="s">
        <v>110</v>
      </c>
      <c r="C19" s="85"/>
      <c r="D19" s="85"/>
      <c r="E19" s="85"/>
      <c r="F19" s="85"/>
      <c r="G19" s="86"/>
      <c r="H19" s="83">
        <f>H15+H17</f>
        <v>0</v>
      </c>
    </row>
  </sheetData>
  <mergeCells count="11">
    <mergeCell ref="B19:G19"/>
    <mergeCell ref="B18:H18"/>
    <mergeCell ref="B14:H14"/>
    <mergeCell ref="B15:G15"/>
    <mergeCell ref="C17:G17"/>
    <mergeCell ref="B16:H16"/>
    <mergeCell ref="B13:H13"/>
    <mergeCell ref="C12:G12"/>
    <mergeCell ref="B9:H9"/>
    <mergeCell ref="C11:G11"/>
    <mergeCell ref="B2:H8"/>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MAIN  BUILDING</vt:lpstr>
      <vt:lpstr>Septic tank</vt:lpstr>
      <vt:lpstr>Grand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DDAVID</dc:creator>
  <cp:lastModifiedBy>Abdulkadir Kahie</cp:lastModifiedBy>
  <cp:lastPrinted>2012-10-20T12:16:20Z</cp:lastPrinted>
  <dcterms:created xsi:type="dcterms:W3CDTF">2011-06-21T05:29:58Z</dcterms:created>
  <dcterms:modified xsi:type="dcterms:W3CDTF">2025-08-02T10:27:10Z</dcterms:modified>
</cp:coreProperties>
</file>